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8_{6FDD09E3-717A-4759-A2FA-448E0ABB6620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D^3D7" sheetId="10" r:id="rId1"/>
    <sheet name="3D7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1" l="1"/>
  <c r="B5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A104" i="10" s="1"/>
  <c r="A105" i="10" s="1"/>
  <c r="A106" i="10" s="1"/>
  <c r="A107" i="10" s="1"/>
  <c r="A108" i="10" s="1"/>
  <c r="A109" i="10" s="1"/>
  <c r="A110" i="10" s="1"/>
  <c r="B101" i="10"/>
  <c r="A101" i="10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<sst xmlns="http://schemas.openxmlformats.org/spreadsheetml/2006/main" count="390" uniqueCount="133">
  <si>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</si>
  <si>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</si>
  <si>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</si>
  <si>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</si>
  <si>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</si>
  <si>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</si>
  <si>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</si>
  <si>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</si>
  <si>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</si>
  <si>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</si>
  <si>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</si>
  <si>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</si>
  <si>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</si>
  <si>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</si>
  <si>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</si>
  <si>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</si>
  <si>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</si>
  <si>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</si>
  <si>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</si>
  <si>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</si>
  <si>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</si>
  <si>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</si>
  <si>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</si>
  <si>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</si>
  <si>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</si>
  <si>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</si>
  <si>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</si>
  <si>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</si>
  <si>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</si>
  <si>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</si>
  <si>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</si>
  <si>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</si>
  <si>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</si>
  <si>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</si>
  <si>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</si>
  <si>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</si>
  <si>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</si>
  <si>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</si>
  <si>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</si>
  <si>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</si>
  <si>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</si>
  <si>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</si>
  <si>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</si>
  <si>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</si>
  <si>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</si>
  <si>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</si>
  <si>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</si>
  <si>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</si>
  <si>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</si>
  <si>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</si>
  <si>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</si>
  <si>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</si>
  <si>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</si>
  <si>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</si>
  <si>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</si>
  <si>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</si>
  <si>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</si>
  <si>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</si>
  <si>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</si>
  <si>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</si>
  <si>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</si>
  <si>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</si>
  <si>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</si>
  <si>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</si>
  <si>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</si>
  <si>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</si>
  <si>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</si>
  <si>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</si>
  <si>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</si>
  <si>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</si>
  <si>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</si>
  <si>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</si>
  <si>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</si>
  <si>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</si>
  <si>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</si>
  <si>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</si>
  <si>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</si>
  <si>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</si>
  <si>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</si>
  <si>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</si>
  <si>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</si>
  <si>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</si>
  <si>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</si>
  <si>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</si>
  <si>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</si>
  <si>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</si>
  <si>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</si>
  <si>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</si>
  <si>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</si>
  <si>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</si>
  <si>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</si>
  <si>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</si>
  <si>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</si>
  <si>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</si>
  <si>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</si>
  <si>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</si>
  <si>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</si>
  <si>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</si>
  <si>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</si>
  <si>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</si>
  <si>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</si>
  <si>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</si>
  <si>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</si>
  <si>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</si>
  <si>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</si>
  <si>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</si>
  <si>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</si>
  <si>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</si>
  <si>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</si>
  <si>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</si>
  <si>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</si>
  <si>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</si>
  <si>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</si>
  <si>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</si>
  <si>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</si>
  <si>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</si>
  <si>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</si>
  <si>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</si>
  <si>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</si>
  <si>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</si>
  <si>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</si>
  <si>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</si>
  <si>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</si>
  <si>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</si>
  <si>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</si>
  <si>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</si>
  <si>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</si>
  <si>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</si>
  <si>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</si>
  <si>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</si>
  <si>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</si>
  <si>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3D7</t>
  </si>
  <si>
    <t>Dd2 PfCRT 3D7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</si>
</sst>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1.3468570812606062</c:v>
                </c:pt>
                <c:pt idx="2">
                  <c:v>1.1429423520530639</c:v>
                </c:pt>
                <c:pt idx="3">
                  <c:v>0.63921004645224233</c:v>
                </c:pt>
                <c:pt idx="4">
                  <c:v>0.31720065819562404</c:v>
                </c:pt>
                <c:pt idx="5">
                  <c:v>0.16550823544237053</c:v>
                </c:pt>
                <c:pt idx="6">
                  <c:v>0</c:v>
                </c:pt>
              </c:numCache>
            </c:numRef>
          </c:xVal>
          <c:yVal>
            <c:numRef>
              <c:f>'D^3D7'!$Q$29:$Q$35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0.47751134140976748</c:v>
                </c:pt>
                <c:pt idx="2">
                  <c:v>0.81043184652090283</c:v>
                </c:pt>
                <c:pt idx="3">
                  <c:v>0.90649572540637058</c:v>
                </c:pt>
                <c:pt idx="4">
                  <c:v>0.89967622488519094</c:v>
                </c:pt>
                <c:pt idx="5">
                  <c:v>0.93886201433017991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1.6028256607529501</c:v>
                </c:pt>
                <c:pt idx="2">
                  <c:v>1.3975572353092687</c:v>
                </c:pt>
                <c:pt idx="3">
                  <c:v>1.1804609969960584</c:v>
                </c:pt>
                <c:pt idx="4">
                  <c:v>0.63567130055019949</c:v>
                </c:pt>
                <c:pt idx="5">
                  <c:v>0.30975367136961296</c:v>
                </c:pt>
                <c:pt idx="6">
                  <c:v>0</c:v>
                </c:pt>
              </c:numCache>
            </c:numRef>
          </c:xVal>
          <c:yVal>
            <c:numRef>
              <c:f>'3D7'!$Q$29:$Q$35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0.33458659011751168</c:v>
                </c:pt>
                <c:pt idx="2">
                  <c:v>0.58347444928791758</c:v>
                </c:pt>
                <c:pt idx="3">
                  <c:v>0.98567530935607373</c:v>
                </c:pt>
                <c:pt idx="4">
                  <c:v>1.0615607079150078</c:v>
                </c:pt>
                <c:pt idx="5">
                  <c:v>1.0345671619083312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44</xdr:row>
      <xdr:rowOff>172065</xdr:rowOff>
    </xdr:from>
    <xdr:to>
      <xdr:col>13</xdr:col>
      <xdr:colOff>798871</xdr:colOff>
      <xdr:row>56</xdr:row>
      <xdr:rowOff>49161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50677" y="8824452"/>
          <a:ext cx="2273710" cy="223683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539261</xdr:colOff>
      <xdr:row>45</xdr:row>
      <xdr:rowOff>152400</xdr:rowOff>
    </xdr:from>
    <xdr:to>
      <xdr:col>12</xdr:col>
      <xdr:colOff>199293</xdr:colOff>
      <xdr:row>55</xdr:row>
      <xdr:rowOff>46892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281138" y="9038492"/>
          <a:ext cx="1488832" cy="18874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2" zoomScale="62" workbookViewId="0">
      <selection activeCell="B5" sqref="B5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132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0.14428942894289426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8.5850025694491325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9999</v>
      </c>
      <c r="V6">
        <v>12</v>
      </c>
      <c r="W6" s="33">
        <v>0.12001200120012002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10000</v>
      </c>
      <c r="V7">
        <v>12</v>
      </c>
      <c r="W7" s="33">
        <v>0.12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10000</v>
      </c>
      <c r="V8">
        <v>10</v>
      </c>
      <c r="W8" s="33">
        <v>0.1</v>
      </c>
    </row>
    <row r="9" spans="1:23" ht="15.75" x14ac:dyDescent="0.25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10062</v>
      </c>
      <c r="V9">
        <v>169</v>
      </c>
      <c r="W9" s="33">
        <v>1.6795865633074936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10000</v>
      </c>
      <c r="V10">
        <v>544</v>
      </c>
      <c r="W10" s="33">
        <v>5.4399999999999995</v>
      </c>
    </row>
    <row r="11" spans="1:23" ht="15.75" x14ac:dyDescent="0.25">
      <c r="A11" s="18">
        <v>250</v>
      </c>
      <c r="B11" s="18">
        <v>0</v>
      </c>
      <c r="C11" s="33">
        <v>0.12001200120012002</v>
      </c>
      <c r="D11" s="9">
        <f>C11-$B$4</f>
        <v>-2.4277427742774235E-2</v>
      </c>
      <c r="E11" s="9">
        <f>(($D$23-D11)/$D$23)*100</f>
        <v>100.28762294534414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10000</v>
      </c>
      <c r="V11">
        <v>743</v>
      </c>
      <c r="W11" s="33">
        <v>7.4300000000000006</v>
      </c>
    </row>
    <row r="12" spans="1:23" ht="15.75" x14ac:dyDescent="0.25">
      <c r="A12" s="18">
        <f>A11/2</f>
        <v>125</v>
      </c>
      <c r="B12" s="18">
        <v>0</v>
      </c>
      <c r="C12" s="33">
        <v>0.12</v>
      </c>
      <c r="D12" s="9">
        <f t="shared" ref="D12:D23" si="4">C12-$B$4</f>
        <v>-2.4289428942894264E-2</v>
      </c>
      <c r="E12" s="9">
        <f t="shared" ref="E12:E23" si="5">(($D$23-D12)/$D$23)*100</f>
        <v>100.28776512764463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10000</v>
      </c>
      <c r="V12">
        <v>848</v>
      </c>
      <c r="W12" s="33">
        <v>8.48</v>
      </c>
    </row>
    <row r="13" spans="1:23" ht="15.75" x14ac:dyDescent="0.25">
      <c r="A13" s="18">
        <f t="shared" ref="A13:A20" si="6">A12/2</f>
        <v>62.5</v>
      </c>
      <c r="B13" s="18">
        <v>0</v>
      </c>
      <c r="C13" s="33">
        <v>0.1</v>
      </c>
      <c r="D13" s="9">
        <f t="shared" si="4"/>
        <v>-4.4289428942894254E-2</v>
      </c>
      <c r="E13" s="9">
        <f t="shared" si="5"/>
        <v>100.524711931393</v>
      </c>
      <c r="F13" s="13" t="str">
        <f t="shared" si="0"/>
        <v/>
      </c>
      <c r="G13" s="12">
        <f t="shared" si="1"/>
        <v>44.92497507675796</v>
      </c>
      <c r="H13" s="13" t="str">
        <f t="shared" si="2"/>
        <v/>
      </c>
      <c r="I13" s="13">
        <f t="shared" si="3"/>
        <v>0</v>
      </c>
      <c r="T13" t="s">
        <v>35</v>
      </c>
      <c r="U13">
        <v>10000</v>
      </c>
      <c r="V13">
        <v>833</v>
      </c>
      <c r="W13" s="33">
        <v>8.33</v>
      </c>
    </row>
    <row r="14" spans="1:23" ht="15.75" x14ac:dyDescent="0.25">
      <c r="A14" s="18">
        <f t="shared" si="6"/>
        <v>31.25</v>
      </c>
      <c r="B14" s="18">
        <v>0</v>
      </c>
      <c r="C14" s="33">
        <v>1.6795865633074936</v>
      </c>
      <c r="D14" s="9">
        <f t="shared" si="4"/>
        <v>1.5352971343645994</v>
      </c>
      <c r="E14" s="9">
        <f t="shared" si="5"/>
        <v>81.810812560412188</v>
      </c>
      <c r="F14" s="13">
        <f t="shared" si="0"/>
        <v>20.093233758185093</v>
      </c>
      <c r="G14" s="12" t="str">
        <f t="shared" si="1"/>
        <v/>
      </c>
      <c r="H14" s="13">
        <f t="shared" si="2"/>
        <v>0</v>
      </c>
      <c r="I14" s="13" t="str">
        <f t="shared" si="3"/>
        <v/>
      </c>
      <c r="T14" t="s">
        <v>36</v>
      </c>
      <c r="U14">
        <v>9999</v>
      </c>
      <c r="V14">
        <v>856</v>
      </c>
      <c r="W14" s="33">
        <v>8.5608560856085614</v>
      </c>
    </row>
    <row r="15" spans="1:23" ht="15.75" x14ac:dyDescent="0.25">
      <c r="A15" s="18">
        <f t="shared" si="6"/>
        <v>15.625</v>
      </c>
      <c r="B15" s="18">
        <v>0</v>
      </c>
      <c r="C15" s="33">
        <v>5.4399999999999995</v>
      </c>
      <c r="D15" s="9">
        <f t="shared" si="4"/>
        <v>5.2957105710571053</v>
      </c>
      <c r="E15" s="9">
        <f t="shared" si="5"/>
        <v>37.259915330572518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10000</v>
      </c>
      <c r="V15">
        <v>853</v>
      </c>
      <c r="W15" s="33">
        <v>8.5299999999999994</v>
      </c>
    </row>
    <row r="16" spans="1:23" ht="15.75" x14ac:dyDescent="0.25">
      <c r="A16" s="18">
        <f t="shared" si="6"/>
        <v>7.8125</v>
      </c>
      <c r="B16" s="18">
        <v>0</v>
      </c>
      <c r="C16" s="33">
        <v>7.4300000000000006</v>
      </c>
      <c r="D16" s="9">
        <f t="shared" si="4"/>
        <v>7.2857105710571064</v>
      </c>
      <c r="E16" s="9">
        <f t="shared" si="5"/>
        <v>13.683708357607562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9999</v>
      </c>
      <c r="V16">
        <v>833</v>
      </c>
      <c r="W16" s="33">
        <v>8.3308330833083311</v>
      </c>
    </row>
    <row r="17" spans="1:23" ht="15.75" x14ac:dyDescent="0.25">
      <c r="A17" s="18">
        <f t="shared" si="6"/>
        <v>3.90625</v>
      </c>
      <c r="B17" s="18">
        <v>0</v>
      </c>
      <c r="C17" s="33">
        <v>8.48</v>
      </c>
      <c r="D17" s="9">
        <f t="shared" si="4"/>
        <v>8.3357105710571062</v>
      </c>
      <c r="E17" s="9">
        <f t="shared" si="5"/>
        <v>1.2440011608170172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44.92497507675796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10151</v>
      </c>
      <c r="V17">
        <v>434</v>
      </c>
      <c r="W17" s="33">
        <v>4.2754408432666731</v>
      </c>
    </row>
    <row r="18" spans="1:23" ht="15.75" x14ac:dyDescent="0.25">
      <c r="A18" s="18">
        <f t="shared" si="6"/>
        <v>1.953125</v>
      </c>
      <c r="B18" s="18">
        <v>0</v>
      </c>
      <c r="C18" s="33">
        <v>8.33</v>
      </c>
      <c r="D18" s="9">
        <f t="shared" si="4"/>
        <v>8.1857105710571059</v>
      </c>
      <c r="E18" s="9">
        <f t="shared" si="5"/>
        <v>3.021102188929957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49.676093767026899</v>
      </c>
      <c r="N18" s="1">
        <f>I41</f>
        <v>3.9740875013621517</v>
      </c>
      <c r="P18">
        <f t="shared" ref="P18:P23" si="7">M18/$M$17</f>
        <v>1.1057567351378885</v>
      </c>
      <c r="Q18">
        <f>N18/$N$23</f>
        <v>0.3993887235790366</v>
      </c>
      <c r="R18">
        <f t="shared" ref="R18:R23" si="8">P18+Q18</f>
        <v>1.5051454587169251</v>
      </c>
      <c r="T18" t="s">
        <v>40</v>
      </c>
      <c r="U18">
        <v>10000</v>
      </c>
      <c r="V18">
        <v>10</v>
      </c>
      <c r="W18" s="33">
        <v>0.1</v>
      </c>
    </row>
    <row r="19" spans="1:23" ht="15.75" x14ac:dyDescent="0.25">
      <c r="A19" s="18">
        <f t="shared" si="6"/>
        <v>0.9765625</v>
      </c>
      <c r="B19" s="18">
        <v>0</v>
      </c>
      <c r="C19" s="33">
        <v>8.5608560856085614</v>
      </c>
      <c r="D19" s="9">
        <f t="shared" si="4"/>
        <v>8.4165666566656672</v>
      </c>
      <c r="E19" s="9">
        <f t="shared" si="5"/>
        <v>0.28607160838927603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54.208602793674835</v>
      </c>
      <c r="N19" s="1">
        <f>I59</f>
        <v>8.6733764469879748</v>
      </c>
      <c r="P19">
        <f t="shared" si="7"/>
        <v>1.206647364880115</v>
      </c>
      <c r="Q19">
        <f t="shared" ref="Q19:Q23" si="9">N19/$N$23</f>
        <v>0.87165890209907937</v>
      </c>
      <c r="R19">
        <f t="shared" si="8"/>
        <v>2.0783062669791943</v>
      </c>
      <c r="T19" t="s">
        <v>41</v>
      </c>
      <c r="U19">
        <v>10000</v>
      </c>
      <c r="V19">
        <v>10</v>
      </c>
      <c r="W19" s="33">
        <v>0.1</v>
      </c>
    </row>
    <row r="20" spans="1:23" ht="15.75" x14ac:dyDescent="0.25">
      <c r="A20" s="18">
        <f t="shared" si="6"/>
        <v>0.48828125</v>
      </c>
      <c r="B20" s="18">
        <v>0</v>
      </c>
      <c r="C20" s="33">
        <v>8.5299999999999994</v>
      </c>
      <c r="D20" s="9">
        <f t="shared" si="4"/>
        <v>8.3857105710571052</v>
      </c>
      <c r="E20" s="9">
        <f t="shared" si="5"/>
        <v>0.6516341514460513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29.15285145720086</v>
      </c>
      <c r="N20" s="1">
        <f>I77</f>
        <v>9.3289124663042742</v>
      </c>
      <c r="P20">
        <f t="shared" si="7"/>
        <v>0.64892304130143319</v>
      </c>
      <c r="Q20">
        <f t="shared" si="9"/>
        <v>0.93753910577478627</v>
      </c>
      <c r="R20">
        <f t="shared" si="8"/>
        <v>1.5864621470762195</v>
      </c>
      <c r="T20" t="s">
        <v>42</v>
      </c>
      <c r="U20">
        <v>10000</v>
      </c>
      <c r="V20">
        <v>94</v>
      </c>
      <c r="W20" s="33">
        <v>0.94000000000000006</v>
      </c>
    </row>
    <row r="21" spans="1:23" ht="15.75" x14ac:dyDescent="0.25">
      <c r="A21" s="18">
        <v>0</v>
      </c>
      <c r="B21" s="18">
        <v>0</v>
      </c>
      <c r="C21" s="33">
        <v>8.3308330833083311</v>
      </c>
      <c r="D21" s="9">
        <f t="shared" si="4"/>
        <v>8.1865436543654369</v>
      </c>
      <c r="E21" s="9">
        <f t="shared" si="5"/>
        <v>3.0112323675716985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17.696245719485667</v>
      </c>
      <c r="N21" s="1">
        <f>I95</f>
        <v>11.325597260470829</v>
      </c>
      <c r="P21">
        <f t="shared" si="7"/>
        <v>0.39390663409941123</v>
      </c>
      <c r="Q21">
        <f t="shared" si="9"/>
        <v>1.1382023752821935</v>
      </c>
      <c r="R21">
        <f t="shared" si="8"/>
        <v>1.5321090093816048</v>
      </c>
      <c r="T21" t="s">
        <v>43</v>
      </c>
      <c r="U21">
        <v>10080</v>
      </c>
      <c r="V21">
        <v>471</v>
      </c>
      <c r="W21" s="33">
        <v>4.6726190476190474</v>
      </c>
    </row>
    <row r="22" spans="1:23" ht="15.75" x14ac:dyDescent="0.25">
      <c r="A22" s="18">
        <v>0</v>
      </c>
      <c r="B22" s="18">
        <v>0</v>
      </c>
      <c r="C22" s="33">
        <v>4.2754408432666731</v>
      </c>
      <c r="D22" s="9">
        <f t="shared" si="4"/>
        <v>4.1311514143237789</v>
      </c>
      <c r="E22" s="9">
        <f t="shared" si="5"/>
        <v>51.056843828766709</v>
      </c>
      <c r="F22" s="13">
        <f t="shared" si="0"/>
        <v>0</v>
      </c>
      <c r="G22" s="12" t="str">
        <f t="shared" si="1"/>
        <v/>
      </c>
      <c r="H22" s="13" t="e">
        <f t="shared" si="2"/>
        <v>#VALUE!</v>
      </c>
      <c r="I22" s="13" t="str">
        <f t="shared" si="3"/>
        <v/>
      </c>
      <c r="M22" s="1">
        <f>G113</f>
        <v>10.025503207047404</v>
      </c>
      <c r="N22" s="1">
        <f>I113</f>
        <v>12.832644105020677</v>
      </c>
      <c r="P22">
        <f t="shared" si="7"/>
        <v>0.22316101878560909</v>
      </c>
      <c r="Q22">
        <f t="shared" si="9"/>
        <v>1.2896579019690801</v>
      </c>
      <c r="R22">
        <f t="shared" si="8"/>
        <v>1.5128189207546892</v>
      </c>
      <c r="T22" t="s">
        <v>44</v>
      </c>
      <c r="U22">
        <v>10000</v>
      </c>
      <c r="V22">
        <v>721</v>
      </c>
      <c r="W22" s="33">
        <v>7.21</v>
      </c>
    </row>
    <row r="23" spans="1:23" ht="15.75" x14ac:dyDescent="0.25">
      <c r="B23" s="23" t="s">
        <v>6</v>
      </c>
      <c r="C23" s="23">
        <f>$B$5</f>
        <v>8.5850025694491325</v>
      </c>
      <c r="D23" s="9">
        <f t="shared" si="4"/>
        <v>8.4407131405062383</v>
      </c>
      <c r="E23" s="9">
        <f t="shared" si="5"/>
        <v>0</v>
      </c>
      <c r="F23" s="13">
        <f>SUM(F11:F21)</f>
        <v>20.093233758185093</v>
      </c>
      <c r="G23" s="12">
        <f>SUM(G11:G22)</f>
        <v>44.92497507675796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9.9504249037108927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10000</v>
      </c>
      <c r="V23">
        <v>829</v>
      </c>
      <c r="W23" s="33">
        <v>8.2900000000000009</v>
      </c>
    </row>
    <row r="24" spans="1:23" x14ac:dyDescent="0.2">
      <c r="D24" s="16"/>
      <c r="E24" s="16"/>
      <c r="F24" s="16"/>
      <c r="G24" s="16"/>
      <c r="T24" t="s">
        <v>46</v>
      </c>
      <c r="U24">
        <v>10000</v>
      </c>
      <c r="V24">
        <v>865</v>
      </c>
      <c r="W24" s="33">
        <v>8.6499999999999986</v>
      </c>
    </row>
    <row r="25" spans="1:23" x14ac:dyDescent="0.2">
      <c r="T25" t="s">
        <v>47</v>
      </c>
      <c r="U25">
        <v>10000</v>
      </c>
      <c r="V25">
        <v>878</v>
      </c>
      <c r="W25" s="33">
        <v>8.7800000000000011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10000</v>
      </c>
      <c r="V26">
        <v>864</v>
      </c>
      <c r="W26" s="33">
        <v>8.64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10000</v>
      </c>
      <c r="V27">
        <v>915</v>
      </c>
      <c r="W27" s="33">
        <v>9.15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9999</v>
      </c>
      <c r="V28">
        <v>891</v>
      </c>
      <c r="W28" s="33">
        <v>8.9108910891089099</v>
      </c>
    </row>
    <row r="29" spans="1:23" ht="15.75" x14ac:dyDescent="0.25">
      <c r="A29" s="18">
        <f>A11*0.8</f>
        <v>200</v>
      </c>
      <c r="B29" s="17">
        <f>B119*0.2</f>
        <v>16</v>
      </c>
      <c r="C29" s="33">
        <v>0.1</v>
      </c>
      <c r="D29" s="9">
        <f>C29-$B$4</f>
        <v>-4.4289428942894254E-2</v>
      </c>
      <c r="E29" s="9">
        <f>(($D$23-D29)/$D$23)*100</f>
        <v>100.524711931393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20.093233758185093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9998</v>
      </c>
      <c r="V29">
        <v>527</v>
      </c>
      <c r="W29" s="33">
        <v>5.271054210842169</v>
      </c>
    </row>
    <row r="30" spans="1:23" ht="15.75" x14ac:dyDescent="0.25">
      <c r="A30" s="18">
        <f>A29/2</f>
        <v>100</v>
      </c>
      <c r="B30" s="18">
        <f>B29/2</f>
        <v>8</v>
      </c>
      <c r="C30" s="33">
        <v>0.1</v>
      </c>
      <c r="D30" s="9">
        <f t="shared" ref="D30:D41" si="14">C30-$B$4</f>
        <v>-4.4289428942894254E-2</v>
      </c>
      <c r="E30" s="9">
        <f t="shared" ref="E30:E41" si="15">(($D$23-D30)/$D$23)*100</f>
        <v>100.524711931393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27.062714172636255</v>
      </c>
      <c r="N30" s="1">
        <f>H41</f>
        <v>2.1650171338109003</v>
      </c>
      <c r="P30">
        <f>M30/$M$29</f>
        <v>1.3468570812606062</v>
      </c>
      <c r="Q30">
        <f>N30/$N$35</f>
        <v>0.47751134140976748</v>
      </c>
      <c r="R30">
        <f t="shared" ref="R30:R35" si="16">P30+Q30</f>
        <v>1.8243684226703736</v>
      </c>
      <c r="T30" t="s">
        <v>52</v>
      </c>
      <c r="U30">
        <v>10000</v>
      </c>
      <c r="V30">
        <v>19</v>
      </c>
      <c r="W30" s="33">
        <v>0.19</v>
      </c>
    </row>
    <row r="31" spans="1:23" ht="15.75" x14ac:dyDescent="0.25">
      <c r="A31" s="18">
        <f t="shared" ref="A31:B38" si="17">A30/2</f>
        <v>50</v>
      </c>
      <c r="B31" s="18">
        <f t="shared" si="17"/>
        <v>4</v>
      </c>
      <c r="C31" s="33">
        <v>0.94000000000000006</v>
      </c>
      <c r="D31" s="9">
        <f t="shared" si="14"/>
        <v>0.79571057105710574</v>
      </c>
      <c r="E31" s="9">
        <f t="shared" si="15"/>
        <v>90.572946173960574</v>
      </c>
      <c r="F31" s="13">
        <f t="shared" si="10"/>
        <v>27.062714172636255</v>
      </c>
      <c r="G31" s="12">
        <f t="shared" si="11"/>
        <v>49.676093767026899</v>
      </c>
      <c r="H31" s="25">
        <f t="shared" si="12"/>
        <v>2.1650171338109003</v>
      </c>
      <c r="I31" s="25">
        <f t="shared" si="13"/>
        <v>3.9740875013621517</v>
      </c>
      <c r="K31" s="4" t="s">
        <v>10</v>
      </c>
      <c r="L31" s="6" t="s">
        <v>11</v>
      </c>
      <c r="M31" s="2">
        <f>F59</f>
        <v>22.965407851932095</v>
      </c>
      <c r="N31" s="1">
        <f>H59</f>
        <v>3.6744652563091358</v>
      </c>
      <c r="P31">
        <f>M31/$M$29</f>
        <v>1.1429423520530639</v>
      </c>
      <c r="Q31">
        <f t="shared" ref="Q31:Q35" si="18">N31/$N$35</f>
        <v>0.81043184652090283</v>
      </c>
      <c r="R31">
        <f t="shared" si="16"/>
        <v>1.9533741985739668</v>
      </c>
      <c r="T31" t="s">
        <v>53</v>
      </c>
      <c r="U31">
        <v>10000</v>
      </c>
      <c r="V31">
        <v>19</v>
      </c>
      <c r="W31" s="33">
        <v>0.19</v>
      </c>
    </row>
    <row r="32" spans="1:23" ht="15.75" x14ac:dyDescent="0.25">
      <c r="A32" s="18">
        <f t="shared" si="17"/>
        <v>25</v>
      </c>
      <c r="B32" s="18">
        <f t="shared" si="17"/>
        <v>2</v>
      </c>
      <c r="C32" s="33">
        <v>4.6726190476190474</v>
      </c>
      <c r="D32" s="9">
        <f t="shared" si="14"/>
        <v>4.5283296186761532</v>
      </c>
      <c r="E32" s="9">
        <f t="shared" si="15"/>
        <v>46.351338526775677</v>
      </c>
      <c r="F32" s="13" t="str">
        <f t="shared" si="10"/>
        <v/>
      </c>
      <c r="G32" s="12" t="str">
        <f t="shared" si="11"/>
        <v/>
      </c>
      <c r="H32" s="25" t="str">
        <f t="shared" si="12"/>
        <v/>
      </c>
      <c r="I32" s="25" t="str">
        <f t="shared" si="13"/>
        <v/>
      </c>
      <c r="K32" s="4" t="s">
        <v>12</v>
      </c>
      <c r="L32" s="6" t="s">
        <v>13</v>
      </c>
      <c r="M32" s="1">
        <f>F77</f>
        <v>12.843796883945258</v>
      </c>
      <c r="N32" s="1">
        <f>H77</f>
        <v>4.1100150028624824</v>
      </c>
      <c r="P32">
        <f>M32/$M$29</f>
        <v>0.63921004645224233</v>
      </c>
      <c r="Q32">
        <f t="shared" si="18"/>
        <v>0.90649572540637058</v>
      </c>
      <c r="R32">
        <f t="shared" si="16"/>
        <v>1.5457057718586129</v>
      </c>
      <c r="T32" t="s">
        <v>54</v>
      </c>
      <c r="U32">
        <v>10044</v>
      </c>
      <c r="V32">
        <v>136</v>
      </c>
      <c r="W32" s="33">
        <v>1.3540422142572681</v>
      </c>
    </row>
    <row r="33" spans="1:23" ht="15.75" x14ac:dyDescent="0.25">
      <c r="A33" s="18">
        <f t="shared" si="17"/>
        <v>12.5</v>
      </c>
      <c r="B33" s="18">
        <f t="shared" si="17"/>
        <v>1</v>
      </c>
      <c r="C33" s="33">
        <v>7.21</v>
      </c>
      <c r="D33" s="9">
        <f t="shared" si="14"/>
        <v>7.0657105710571058</v>
      </c>
      <c r="E33" s="9">
        <f t="shared" si="15"/>
        <v>16.290123198839876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6.3735869733748443</v>
      </c>
      <c r="N33" s="1">
        <f>H95</f>
        <v>4.0790956629599009</v>
      </c>
      <c r="P33">
        <f t="shared" ref="P33:P35" si="19">M33/$M$29</f>
        <v>0.31720065819562404</v>
      </c>
      <c r="Q33">
        <f t="shared" si="18"/>
        <v>0.89967622488519094</v>
      </c>
      <c r="R33">
        <f t="shared" si="16"/>
        <v>1.216876883080815</v>
      </c>
      <c r="T33" t="s">
        <v>55</v>
      </c>
      <c r="U33">
        <v>10000</v>
      </c>
      <c r="V33">
        <v>475</v>
      </c>
      <c r="W33" s="33">
        <v>4.75</v>
      </c>
    </row>
    <row r="34" spans="1:23" ht="15.75" x14ac:dyDescent="0.25">
      <c r="A34" s="18">
        <f t="shared" si="17"/>
        <v>6.25</v>
      </c>
      <c r="B34" s="18">
        <f t="shared" si="17"/>
        <v>0.5</v>
      </c>
      <c r="C34" s="33">
        <v>8.2900000000000009</v>
      </c>
      <c r="D34" s="9">
        <f t="shared" si="14"/>
        <v>8.1457105710571067</v>
      </c>
      <c r="E34" s="9">
        <f t="shared" si="15"/>
        <v>3.4949957964267293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3.325595663648286</v>
      </c>
      <c r="N34" s="1">
        <f>H113</f>
        <v>4.2567624494698055</v>
      </c>
      <c r="P34">
        <f>M34/$M$29</f>
        <v>0.16550823544237053</v>
      </c>
      <c r="Q34">
        <f t="shared" si="18"/>
        <v>0.93886201433017991</v>
      </c>
      <c r="R34">
        <f t="shared" si="16"/>
        <v>1.1043702497725505</v>
      </c>
      <c r="T34" t="s">
        <v>56</v>
      </c>
      <c r="U34">
        <v>9999</v>
      </c>
      <c r="V34">
        <v>690</v>
      </c>
      <c r="W34" s="33">
        <v>6.9006900690069015</v>
      </c>
    </row>
    <row r="35" spans="1:23" ht="15.75" x14ac:dyDescent="0.25">
      <c r="A35" s="18">
        <f t="shared" si="17"/>
        <v>3.125</v>
      </c>
      <c r="B35" s="18">
        <f t="shared" si="17"/>
        <v>0.25</v>
      </c>
      <c r="C35" s="33">
        <v>8.6499999999999986</v>
      </c>
      <c r="D35" s="9">
        <f t="shared" si="14"/>
        <v>8.5057105710571044</v>
      </c>
      <c r="E35" s="9">
        <f t="shared" si="15"/>
        <v>-0.77004667104428781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4.5339596069468664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10000</v>
      </c>
      <c r="V35">
        <v>818</v>
      </c>
      <c r="W35" s="33">
        <v>8.18</v>
      </c>
    </row>
    <row r="36" spans="1:23" ht="15.75" x14ac:dyDescent="0.25">
      <c r="A36" s="18">
        <f t="shared" si="17"/>
        <v>1.5625</v>
      </c>
      <c r="B36" s="18">
        <f t="shared" si="17"/>
        <v>0.125</v>
      </c>
      <c r="C36" s="33">
        <v>8.7800000000000011</v>
      </c>
      <c r="D36" s="9">
        <f t="shared" si="14"/>
        <v>8.6357105710571069</v>
      </c>
      <c r="E36" s="9">
        <f t="shared" si="15"/>
        <v>-2.3102008954088622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1.5289391051912637</v>
      </c>
      <c r="T36" t="s">
        <v>58</v>
      </c>
      <c r="U36">
        <v>10000</v>
      </c>
      <c r="V36">
        <v>874</v>
      </c>
      <c r="W36" s="33">
        <v>8.74</v>
      </c>
    </row>
    <row r="37" spans="1:23" ht="15.75" x14ac:dyDescent="0.25">
      <c r="A37" s="18">
        <f t="shared" si="17"/>
        <v>0.78125</v>
      </c>
      <c r="B37" s="18">
        <f t="shared" si="17"/>
        <v>6.25E-2</v>
      </c>
      <c r="C37" s="33">
        <v>8.64</v>
      </c>
      <c r="D37" s="9">
        <f t="shared" si="14"/>
        <v>8.4957105710571064</v>
      </c>
      <c r="E37" s="9">
        <f t="shared" si="15"/>
        <v>-0.6515732691701156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10000</v>
      </c>
      <c r="V37">
        <v>858</v>
      </c>
      <c r="W37" s="33">
        <v>8.58</v>
      </c>
    </row>
    <row r="38" spans="1:23" ht="15.75" x14ac:dyDescent="0.25">
      <c r="A38" s="18">
        <f t="shared" si="17"/>
        <v>0.390625</v>
      </c>
      <c r="B38" s="18">
        <f t="shared" si="17"/>
        <v>3.125E-2</v>
      </c>
      <c r="C38" s="33">
        <v>9.15</v>
      </c>
      <c r="D38" s="9">
        <f t="shared" si="14"/>
        <v>9.0057105710571062</v>
      </c>
      <c r="E38" s="9">
        <f t="shared" si="15"/>
        <v>-6.6937167647540932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10000</v>
      </c>
      <c r="V38">
        <v>870</v>
      </c>
      <c r="W38" s="33">
        <v>8.6999999999999993</v>
      </c>
    </row>
    <row r="39" spans="1:23" ht="15.75" x14ac:dyDescent="0.25">
      <c r="A39" s="18">
        <v>0</v>
      </c>
      <c r="B39" s="18">
        <v>0</v>
      </c>
      <c r="C39" s="33">
        <v>8.9108910891089099</v>
      </c>
      <c r="D39" s="9">
        <f t="shared" si="14"/>
        <v>8.7666016601660157</v>
      </c>
      <c r="E39" s="9">
        <f t="shared" si="15"/>
        <v>-3.8609121555839532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10000</v>
      </c>
      <c r="V39">
        <v>887</v>
      </c>
      <c r="W39" s="33">
        <v>8.870000000000001</v>
      </c>
    </row>
    <row r="40" spans="1:23" ht="15.75" x14ac:dyDescent="0.25">
      <c r="A40" s="18">
        <v>0</v>
      </c>
      <c r="B40" s="17">
        <v>0</v>
      </c>
      <c r="C40" s="33">
        <v>5.271054210842169</v>
      </c>
      <c r="D40" s="9">
        <f t="shared" si="14"/>
        <v>5.1267647818992748</v>
      </c>
      <c r="E40" s="9">
        <f t="shared" si="15"/>
        <v>39.261473567957403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9999</v>
      </c>
      <c r="V40">
        <v>872</v>
      </c>
      <c r="W40" s="33">
        <v>8.720872087208722</v>
      </c>
    </row>
    <row r="41" spans="1:23" ht="15.75" x14ac:dyDescent="0.25">
      <c r="B41" s="23" t="s">
        <v>6</v>
      </c>
      <c r="C41" s="23">
        <f>$B$5</f>
        <v>8.5850025694491325</v>
      </c>
      <c r="D41" s="9">
        <f t="shared" si="14"/>
        <v>8.4407131405062383</v>
      </c>
      <c r="E41" s="9">
        <f t="shared" si="15"/>
        <v>0</v>
      </c>
      <c r="F41" s="13">
        <f>SUM(F29:F40)</f>
        <v>27.062714172636255</v>
      </c>
      <c r="G41" s="12">
        <f>SUM(G29:G40)</f>
        <v>49.676093767026899</v>
      </c>
      <c r="H41" s="25">
        <f>SUM(H29:H40)</f>
        <v>2.1650171338109003</v>
      </c>
      <c r="I41" s="25">
        <f>SUM(I29:I40)</f>
        <v>3.9740875013621517</v>
      </c>
      <c r="T41" t="s">
        <v>63</v>
      </c>
      <c r="U41">
        <v>10061</v>
      </c>
      <c r="V41">
        <v>523</v>
      </c>
      <c r="W41" s="33">
        <v>5.1982904283868407</v>
      </c>
    </row>
    <row r="42" spans="1:23" x14ac:dyDescent="0.2">
      <c r="T42" t="s">
        <v>64</v>
      </c>
      <c r="U42">
        <v>10000</v>
      </c>
      <c r="V42">
        <v>17</v>
      </c>
      <c r="W42" s="33">
        <v>0.16999999999999998</v>
      </c>
    </row>
    <row r="43" spans="1:23" x14ac:dyDescent="0.2">
      <c r="T43" t="s">
        <v>65</v>
      </c>
      <c r="U43">
        <v>10000</v>
      </c>
      <c r="V43">
        <v>22</v>
      </c>
      <c r="W43" s="33">
        <v>0.22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63</v>
      </c>
      <c r="W44" s="33">
        <v>0.63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10000</v>
      </c>
      <c r="V45">
        <v>330</v>
      </c>
      <c r="W45" s="33">
        <v>3.3000000000000003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9999</v>
      </c>
      <c r="V46">
        <v>629</v>
      </c>
      <c r="W46" s="33">
        <v>6.29062906290629</v>
      </c>
    </row>
    <row r="47" spans="1:23" ht="15.75" x14ac:dyDescent="0.25">
      <c r="A47" s="18">
        <f>A11*0.66</f>
        <v>165</v>
      </c>
      <c r="B47" s="17">
        <f>B119*0.33</f>
        <v>26.400000000000002</v>
      </c>
      <c r="C47" s="33">
        <v>0.19</v>
      </c>
      <c r="D47" s="9">
        <f>C47-$B$4</f>
        <v>4.5710571057105742E-2</v>
      </c>
      <c r="E47" s="9">
        <f>(($D$23-D47)/$D$23)*100</f>
        <v>99.458451314525249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10000</v>
      </c>
      <c r="V47">
        <v>789</v>
      </c>
      <c r="W47" s="33">
        <v>7.89</v>
      </c>
    </row>
    <row r="48" spans="1:23" ht="15.75" x14ac:dyDescent="0.25">
      <c r="A48" s="18">
        <f>A47/2</f>
        <v>82.5</v>
      </c>
      <c r="B48" s="18">
        <f>B47/2</f>
        <v>13.200000000000001</v>
      </c>
      <c r="C48" s="33">
        <v>0.19</v>
      </c>
      <c r="D48" s="9">
        <f t="shared" ref="D48:D59" si="24">C48-$B$4</f>
        <v>4.5710571057105742E-2</v>
      </c>
      <c r="E48" s="9">
        <f t="shared" ref="E48:E59" si="25">(($D$23-D48)/$D$23)*100</f>
        <v>99.458451314525249</v>
      </c>
      <c r="F48" s="13" t="str">
        <f t="shared" si="20"/>
        <v/>
      </c>
      <c r="G48" s="12">
        <f t="shared" si="21"/>
        <v>54.208602793674835</v>
      </c>
      <c r="H48" s="25" t="str">
        <f t="shared" si="22"/>
        <v/>
      </c>
      <c r="I48" s="25">
        <f t="shared" si="23"/>
        <v>8.6733764469879748</v>
      </c>
      <c r="T48" t="s">
        <v>70</v>
      </c>
      <c r="U48">
        <v>10000</v>
      </c>
      <c r="V48">
        <v>790</v>
      </c>
      <c r="W48" s="33">
        <v>7.9</v>
      </c>
    </row>
    <row r="49" spans="1:23" ht="15.75" x14ac:dyDescent="0.25">
      <c r="A49" s="18">
        <f t="shared" ref="A49:B56" si="26">A48/2</f>
        <v>41.25</v>
      </c>
      <c r="B49" s="18">
        <f t="shared" si="26"/>
        <v>6.6000000000000005</v>
      </c>
      <c r="C49" s="33">
        <v>1.3540422142572681</v>
      </c>
      <c r="D49" s="9">
        <f t="shared" si="24"/>
        <v>1.2097527853143739</v>
      </c>
      <c r="E49" s="9">
        <f t="shared" si="25"/>
        <v>85.667647209702267</v>
      </c>
      <c r="F49" s="13">
        <f t="shared" si="20"/>
        <v>22.965407851932095</v>
      </c>
      <c r="G49" s="12" t="str">
        <f t="shared" si="21"/>
        <v/>
      </c>
      <c r="H49" s="25">
        <f t="shared" si="22"/>
        <v>3.6744652563091358</v>
      </c>
      <c r="I49" s="25" t="str">
        <f t="shared" si="23"/>
        <v/>
      </c>
      <c r="T49" t="s">
        <v>71</v>
      </c>
      <c r="U49">
        <v>9999</v>
      </c>
      <c r="V49">
        <v>886</v>
      </c>
      <c r="W49" s="33">
        <v>8.8608860886088596</v>
      </c>
    </row>
    <row r="50" spans="1:23" ht="15.75" x14ac:dyDescent="0.25">
      <c r="A50" s="18">
        <f t="shared" si="26"/>
        <v>20.625</v>
      </c>
      <c r="B50" s="18">
        <f t="shared" si="26"/>
        <v>3.3000000000000003</v>
      </c>
      <c r="C50" s="33">
        <v>4.75</v>
      </c>
      <c r="D50" s="9">
        <f t="shared" si="24"/>
        <v>4.6057105710571058</v>
      </c>
      <c r="E50" s="9">
        <f t="shared" si="25"/>
        <v>45.434580059892014</v>
      </c>
      <c r="F50" s="13" t="str">
        <f t="shared" si="20"/>
        <v/>
      </c>
      <c r="G50" s="12" t="str">
        <f t="shared" si="21"/>
        <v/>
      </c>
      <c r="H50" s="25" t="str">
        <f t="shared" si="22"/>
        <v/>
      </c>
      <c r="I50" s="25" t="str">
        <f t="shared" si="23"/>
        <v/>
      </c>
      <c r="T50" t="s">
        <v>72</v>
      </c>
      <c r="U50">
        <v>10000</v>
      </c>
      <c r="V50">
        <v>879</v>
      </c>
      <c r="W50" s="33">
        <v>8.7900000000000009</v>
      </c>
    </row>
    <row r="51" spans="1:23" ht="15.75" x14ac:dyDescent="0.25">
      <c r="A51" s="18">
        <f t="shared" si="26"/>
        <v>10.3125</v>
      </c>
      <c r="B51" s="18">
        <f t="shared" si="26"/>
        <v>1.6500000000000001</v>
      </c>
      <c r="C51" s="33">
        <v>6.9006900690069015</v>
      </c>
      <c r="D51" s="9">
        <f t="shared" si="24"/>
        <v>6.7564006400640073</v>
      </c>
      <c r="E51" s="9">
        <f t="shared" si="25"/>
        <v>19.954623174662384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10000</v>
      </c>
      <c r="V51">
        <v>867</v>
      </c>
      <c r="W51" s="33">
        <v>8.67</v>
      </c>
    </row>
    <row r="52" spans="1:23" ht="15.75" x14ac:dyDescent="0.25">
      <c r="A52" s="18">
        <f t="shared" si="26"/>
        <v>5.15625</v>
      </c>
      <c r="B52" s="18">
        <f t="shared" si="26"/>
        <v>0.82500000000000007</v>
      </c>
      <c r="C52" s="33">
        <v>8.18</v>
      </c>
      <c r="D52" s="9">
        <f t="shared" si="24"/>
        <v>8.0357105710571055</v>
      </c>
      <c r="E52" s="9">
        <f t="shared" si="25"/>
        <v>4.7982032170428965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10000</v>
      </c>
      <c r="V52">
        <v>847</v>
      </c>
      <c r="W52" s="33">
        <v>8.4699999999999989</v>
      </c>
    </row>
    <row r="53" spans="1:23" ht="15.75" x14ac:dyDescent="0.25">
      <c r="A53" s="18">
        <f t="shared" si="26"/>
        <v>2.578125</v>
      </c>
      <c r="B53" s="18">
        <f t="shared" si="26"/>
        <v>0.41250000000000003</v>
      </c>
      <c r="C53" s="33">
        <v>8.74</v>
      </c>
      <c r="D53" s="9">
        <f t="shared" si="24"/>
        <v>8.595710571057106</v>
      </c>
      <c r="E53" s="9">
        <f t="shared" si="25"/>
        <v>-1.8363072879120683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9998</v>
      </c>
      <c r="V53">
        <v>532</v>
      </c>
      <c r="W53" s="33">
        <v>5.3210642128425683</v>
      </c>
    </row>
    <row r="54" spans="1:23" ht="15.75" x14ac:dyDescent="0.25">
      <c r="A54" s="18">
        <f t="shared" si="26"/>
        <v>1.2890625</v>
      </c>
      <c r="B54" s="18">
        <f t="shared" si="26"/>
        <v>0.20625000000000002</v>
      </c>
      <c r="C54" s="33">
        <v>8.58</v>
      </c>
      <c r="D54" s="9">
        <f t="shared" si="24"/>
        <v>8.4357105710571059</v>
      </c>
      <c r="E54" s="9">
        <f t="shared" si="25"/>
        <v>5.9267142075064443E-2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10000</v>
      </c>
      <c r="V54">
        <v>21</v>
      </c>
      <c r="W54" s="33">
        <v>0.21</v>
      </c>
    </row>
    <row r="55" spans="1:23" ht="15.75" x14ac:dyDescent="0.25">
      <c r="A55" s="18">
        <f t="shared" si="26"/>
        <v>0.64453125</v>
      </c>
      <c r="B55" s="18">
        <f t="shared" si="26"/>
        <v>0.10312500000000001</v>
      </c>
      <c r="C55" s="33">
        <v>8.6999999999999993</v>
      </c>
      <c r="D55" s="9">
        <f t="shared" si="24"/>
        <v>8.5557105710571051</v>
      </c>
      <c r="E55" s="9">
        <f t="shared" si="25"/>
        <v>-1.3624136804152747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10000</v>
      </c>
      <c r="V55">
        <v>14</v>
      </c>
      <c r="W55" s="33">
        <v>0.13999999999999999</v>
      </c>
    </row>
    <row r="56" spans="1:23" ht="15.75" x14ac:dyDescent="0.25">
      <c r="A56" s="18">
        <f t="shared" si="26"/>
        <v>0.322265625</v>
      </c>
      <c r="B56" s="18">
        <f t="shared" si="26"/>
        <v>5.1562500000000004E-2</v>
      </c>
      <c r="C56" s="33">
        <v>8.870000000000001</v>
      </c>
      <c r="D56" s="9">
        <f t="shared" si="24"/>
        <v>8.7257105710571068</v>
      </c>
      <c r="E56" s="9">
        <f t="shared" si="25"/>
        <v>-3.3764615122766219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10000</v>
      </c>
      <c r="V56">
        <v>48</v>
      </c>
      <c r="W56" s="33">
        <v>0.48</v>
      </c>
    </row>
    <row r="57" spans="1:23" ht="15.75" x14ac:dyDescent="0.25">
      <c r="A57" s="18">
        <v>0</v>
      </c>
      <c r="B57" s="18">
        <v>0</v>
      </c>
      <c r="C57" s="33">
        <v>8.720872087208722</v>
      </c>
      <c r="D57" s="9">
        <f t="shared" si="24"/>
        <v>8.5765826582658278</v>
      </c>
      <c r="E57" s="9">
        <f t="shared" si="25"/>
        <v>-1.6096923979985009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10000</v>
      </c>
      <c r="V57">
        <v>227</v>
      </c>
      <c r="W57" s="33">
        <v>2.27</v>
      </c>
    </row>
    <row r="58" spans="1:23" ht="15.75" x14ac:dyDescent="0.25">
      <c r="A58" s="18">
        <v>0</v>
      </c>
      <c r="B58" s="17">
        <v>0</v>
      </c>
      <c r="C58" s="33">
        <v>5.1982904283868407</v>
      </c>
      <c r="D58" s="9">
        <f t="shared" si="24"/>
        <v>5.0540009994439465</v>
      </c>
      <c r="E58" s="9">
        <f t="shared" si="25"/>
        <v>40.123530852029063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9996</v>
      </c>
      <c r="V58">
        <v>501</v>
      </c>
      <c r="W58" s="33">
        <v>5.0120048019207681</v>
      </c>
    </row>
    <row r="59" spans="1:23" ht="15.75" x14ac:dyDescent="0.25">
      <c r="B59" s="23" t="s">
        <v>6</v>
      </c>
      <c r="C59" s="23">
        <f>$B$5</f>
        <v>8.5850025694491325</v>
      </c>
      <c r="D59" s="9">
        <f t="shared" si="24"/>
        <v>8.4407131405062383</v>
      </c>
      <c r="E59" s="9">
        <f t="shared" si="25"/>
        <v>0</v>
      </c>
      <c r="F59" s="13">
        <f>SUM(F47:F58)</f>
        <v>22.965407851932095</v>
      </c>
      <c r="G59" s="12">
        <f>SUM(G47:G58)</f>
        <v>54.208602793674835</v>
      </c>
      <c r="H59" s="25">
        <f>SUM(H47:H58)</f>
        <v>3.6744652563091358</v>
      </c>
      <c r="I59" s="25">
        <f>SUM(I47:I58)</f>
        <v>8.6733764469879748</v>
      </c>
      <c r="T59" t="s">
        <v>81</v>
      </c>
      <c r="U59">
        <v>9998</v>
      </c>
      <c r="V59">
        <v>726</v>
      </c>
      <c r="W59" s="33">
        <v>7.2614522904580907</v>
      </c>
    </row>
    <row r="60" spans="1:23" x14ac:dyDescent="0.2">
      <c r="T60" t="s">
        <v>82</v>
      </c>
      <c r="U60">
        <v>10161</v>
      </c>
      <c r="V60">
        <v>794</v>
      </c>
      <c r="W60" s="33">
        <v>7.8141915165830138</v>
      </c>
    </row>
    <row r="61" spans="1:23" x14ac:dyDescent="0.2">
      <c r="T61" t="s">
        <v>83</v>
      </c>
      <c r="U61">
        <v>9998</v>
      </c>
      <c r="V61">
        <v>842</v>
      </c>
      <c r="W61" s="33">
        <v>8.4216843368673722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9999</v>
      </c>
      <c r="V62">
        <v>806</v>
      </c>
      <c r="W62" s="33">
        <v>8.0608060806080619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10000</v>
      </c>
      <c r="V63">
        <v>895</v>
      </c>
      <c r="W63" s="33">
        <v>8.9499999999999993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10000</v>
      </c>
      <c r="V64">
        <v>848</v>
      </c>
      <c r="W64" s="33">
        <v>8.48</v>
      </c>
    </row>
    <row r="65" spans="1:23" ht="15.75" x14ac:dyDescent="0.25">
      <c r="A65" s="18">
        <f>A11*0.5</f>
        <v>125</v>
      </c>
      <c r="B65" s="17">
        <f>B119*0.5</f>
        <v>40</v>
      </c>
      <c r="C65" s="33">
        <v>0.16999999999999998</v>
      </c>
      <c r="D65" s="9">
        <f>C65-$B$4</f>
        <v>2.5710571057105724E-2</v>
      </c>
      <c r="E65" s="9">
        <f>(($D$23-D65)/$D$23)*100</f>
        <v>99.695398118273644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9997</v>
      </c>
      <c r="V65">
        <v>434</v>
      </c>
      <c r="W65" s="33">
        <v>4.3413023907172148</v>
      </c>
    </row>
    <row r="66" spans="1:23" ht="15.75" x14ac:dyDescent="0.25">
      <c r="A66" s="18">
        <f>A65/2</f>
        <v>62.5</v>
      </c>
      <c r="B66" s="18">
        <f>B65/2</f>
        <v>20</v>
      </c>
      <c r="C66" s="33">
        <v>0.22</v>
      </c>
      <c r="D66" s="9">
        <f t="shared" ref="D66:D77" si="31">C66-$B$4</f>
        <v>7.5710571057105741E-2</v>
      </c>
      <c r="E66" s="9">
        <f t="shared" ref="E66:E77" si="32">(($D$23-D66)/$D$23)*100</f>
        <v>99.103031108902655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9999</v>
      </c>
      <c r="V66">
        <v>14</v>
      </c>
      <c r="W66" s="33">
        <v>0.14001400140014</v>
      </c>
    </row>
    <row r="67" spans="1:23" ht="15.75" x14ac:dyDescent="0.25">
      <c r="A67" s="18">
        <f t="shared" ref="A67:B74" si="33">A66/2</f>
        <v>31.25</v>
      </c>
      <c r="B67" s="18">
        <f t="shared" si="33"/>
        <v>10</v>
      </c>
      <c r="C67" s="33">
        <v>0.63</v>
      </c>
      <c r="D67" s="9">
        <f t="shared" si="31"/>
        <v>0.48571057105710574</v>
      </c>
      <c r="E67" s="9">
        <f t="shared" si="32"/>
        <v>94.245621632060633</v>
      </c>
      <c r="F67" s="25" t="str">
        <f t="shared" si="27"/>
        <v/>
      </c>
      <c r="G67" s="28">
        <f t="shared" si="28"/>
        <v>29.15285145720086</v>
      </c>
      <c r="H67" s="25" t="str">
        <f t="shared" si="29"/>
        <v/>
      </c>
      <c r="I67" s="25">
        <f t="shared" si="30"/>
        <v>9.3289124663042742</v>
      </c>
      <c r="T67" t="s">
        <v>89</v>
      </c>
      <c r="U67">
        <v>9997</v>
      </c>
      <c r="V67">
        <v>21</v>
      </c>
      <c r="W67" s="33">
        <v>0.21006301890567169</v>
      </c>
    </row>
    <row r="68" spans="1:23" ht="15.75" x14ac:dyDescent="0.25">
      <c r="A68" s="18">
        <f t="shared" si="33"/>
        <v>15.625</v>
      </c>
      <c r="B68" s="18">
        <f t="shared" si="33"/>
        <v>5</v>
      </c>
      <c r="C68" s="33">
        <v>3.3000000000000003</v>
      </c>
      <c r="D68" s="9">
        <f t="shared" si="31"/>
        <v>3.1557105710571061</v>
      </c>
      <c r="E68" s="9">
        <f t="shared" si="32"/>
        <v>62.613223331650381</v>
      </c>
      <c r="F68" s="25">
        <f t="shared" si="27"/>
        <v>12.843796883945258</v>
      </c>
      <c r="G68" s="28" t="str">
        <f t="shared" si="28"/>
        <v/>
      </c>
      <c r="H68" s="25">
        <f t="shared" si="29"/>
        <v>4.1100150028624824</v>
      </c>
      <c r="I68" s="25" t="str">
        <f t="shared" si="30"/>
        <v/>
      </c>
      <c r="T68" t="s">
        <v>90</v>
      </c>
      <c r="U68">
        <v>9997</v>
      </c>
      <c r="V68">
        <v>39</v>
      </c>
      <c r="W68" s="33">
        <v>0.39011703511053319</v>
      </c>
    </row>
    <row r="69" spans="1:23" ht="15.75" x14ac:dyDescent="0.25">
      <c r="A69" s="18">
        <f t="shared" si="33"/>
        <v>7.8125</v>
      </c>
      <c r="B69" s="18">
        <f t="shared" si="33"/>
        <v>2.5</v>
      </c>
      <c r="C69" s="33">
        <v>6.29062906290629</v>
      </c>
      <c r="D69" s="9">
        <f t="shared" si="31"/>
        <v>6.1463396339633958</v>
      </c>
      <c r="E69" s="9">
        <f t="shared" si="32"/>
        <v>27.182223449015773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9994</v>
      </c>
      <c r="V69">
        <v>190</v>
      </c>
      <c r="W69" s="33">
        <v>1.9011406844106464</v>
      </c>
    </row>
    <row r="70" spans="1:23" ht="15.75" x14ac:dyDescent="0.25">
      <c r="A70" s="18">
        <f t="shared" si="33"/>
        <v>3.90625</v>
      </c>
      <c r="B70" s="18">
        <f t="shared" si="33"/>
        <v>1.25</v>
      </c>
      <c r="C70" s="33">
        <v>7.89</v>
      </c>
      <c r="D70" s="9">
        <f t="shared" si="31"/>
        <v>7.7457105710571055</v>
      </c>
      <c r="E70" s="9">
        <f t="shared" si="32"/>
        <v>8.2339318713945708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9992</v>
      </c>
      <c r="V70">
        <v>453</v>
      </c>
      <c r="W70" s="33">
        <v>4.5336269015212167</v>
      </c>
    </row>
    <row r="71" spans="1:23" ht="15.75" x14ac:dyDescent="0.25">
      <c r="A71" s="18">
        <f t="shared" si="33"/>
        <v>1.953125</v>
      </c>
      <c r="B71" s="18">
        <f t="shared" si="33"/>
        <v>0.625</v>
      </c>
      <c r="C71" s="33">
        <v>7.9</v>
      </c>
      <c r="D71" s="9">
        <f t="shared" si="31"/>
        <v>7.7557105710571062</v>
      </c>
      <c r="E71" s="9">
        <f t="shared" si="32"/>
        <v>8.1154584695203695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10000</v>
      </c>
      <c r="V71">
        <v>662</v>
      </c>
      <c r="W71" s="33">
        <v>6.6199999999999992</v>
      </c>
    </row>
    <row r="72" spans="1:23" ht="15.75" x14ac:dyDescent="0.25">
      <c r="A72" s="18">
        <f t="shared" si="33"/>
        <v>0.9765625</v>
      </c>
      <c r="B72" s="18">
        <f t="shared" si="33"/>
        <v>0.3125</v>
      </c>
      <c r="C72" s="33">
        <v>8.8608860886088596</v>
      </c>
      <c r="D72" s="9">
        <f t="shared" si="31"/>
        <v>8.7165966596659654</v>
      </c>
      <c r="E72" s="9">
        <f t="shared" si="32"/>
        <v>-3.2684859035877714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9983</v>
      </c>
      <c r="V72">
        <v>629</v>
      </c>
      <c r="W72" s="33">
        <v>6.3007112090553941</v>
      </c>
    </row>
    <row r="73" spans="1:23" ht="15.75" x14ac:dyDescent="0.25">
      <c r="A73" s="18">
        <f t="shared" si="33"/>
        <v>0.48828125</v>
      </c>
      <c r="B73" s="18">
        <f t="shared" si="33"/>
        <v>0.15625</v>
      </c>
      <c r="C73" s="33">
        <v>8.7900000000000009</v>
      </c>
      <c r="D73" s="9">
        <f t="shared" si="31"/>
        <v>8.6457105710571067</v>
      </c>
      <c r="E73" s="9">
        <f t="shared" si="32"/>
        <v>-2.4286742972830551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9999</v>
      </c>
      <c r="V73">
        <v>842</v>
      </c>
      <c r="W73" s="33">
        <v>8.420842084208422</v>
      </c>
    </row>
    <row r="74" spans="1:23" ht="15.75" x14ac:dyDescent="0.25">
      <c r="A74" s="18">
        <f t="shared" si="33"/>
        <v>0.244140625</v>
      </c>
      <c r="B74" s="18">
        <f t="shared" si="33"/>
        <v>7.8125E-2</v>
      </c>
      <c r="C74" s="33">
        <v>8.67</v>
      </c>
      <c r="D74" s="9">
        <f t="shared" si="31"/>
        <v>8.5257105710571057</v>
      </c>
      <c r="E74" s="9">
        <f t="shared" si="32"/>
        <v>-1.006993474792695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9999</v>
      </c>
      <c r="V74">
        <v>882</v>
      </c>
      <c r="W74" s="33">
        <v>8.8208820882088208</v>
      </c>
    </row>
    <row r="75" spans="1:23" ht="15.75" x14ac:dyDescent="0.25">
      <c r="A75" s="18">
        <v>0</v>
      </c>
      <c r="B75" s="18">
        <v>0</v>
      </c>
      <c r="C75" s="33">
        <v>8.4699999999999989</v>
      </c>
      <c r="D75" s="9">
        <f t="shared" si="31"/>
        <v>8.3257105710571047</v>
      </c>
      <c r="E75" s="9">
        <f t="shared" si="32"/>
        <v>1.3624745626912314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9999</v>
      </c>
      <c r="V75">
        <v>776</v>
      </c>
      <c r="W75" s="33">
        <v>7.7607760776077601</v>
      </c>
    </row>
    <row r="76" spans="1:23" ht="15.75" x14ac:dyDescent="0.25">
      <c r="A76" s="18">
        <v>0</v>
      </c>
      <c r="B76" s="17">
        <v>0</v>
      </c>
      <c r="C76" s="33">
        <v>5.3210642128425683</v>
      </c>
      <c r="D76" s="9">
        <f t="shared" si="31"/>
        <v>5.176774783899674</v>
      </c>
      <c r="E76" s="9">
        <f t="shared" si="32"/>
        <v>38.66898806148513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9997</v>
      </c>
      <c r="V76">
        <v>807</v>
      </c>
      <c r="W76" s="33">
        <v>8.0724217265179554</v>
      </c>
    </row>
    <row r="77" spans="1:23" ht="15.75" x14ac:dyDescent="0.25">
      <c r="B77" s="23" t="s">
        <v>6</v>
      </c>
      <c r="C77" s="23">
        <f>$B$5</f>
        <v>8.5850025694491325</v>
      </c>
      <c r="D77" s="9">
        <f t="shared" si="31"/>
        <v>8.4407131405062383</v>
      </c>
      <c r="E77" s="9">
        <f t="shared" si="32"/>
        <v>0</v>
      </c>
      <c r="F77" s="25">
        <f>SUM(F65:F76)</f>
        <v>12.843796883945258</v>
      </c>
      <c r="G77" s="28">
        <f>SUM(G65:G76)</f>
        <v>29.15285145720086</v>
      </c>
      <c r="H77" s="25">
        <f>SUM(H65:H76)</f>
        <v>4.1100150028624824</v>
      </c>
      <c r="I77" s="25">
        <f>SUM(I65:I76)</f>
        <v>9.3289124663042742</v>
      </c>
      <c r="T77" t="s">
        <v>99</v>
      </c>
      <c r="U77">
        <v>9999</v>
      </c>
      <c r="V77">
        <v>501</v>
      </c>
      <c r="W77" s="33">
        <v>5.0105010501050105</v>
      </c>
    </row>
    <row r="78" spans="1:23" x14ac:dyDescent="0.2">
      <c r="T78" t="s">
        <v>100</v>
      </c>
      <c r="U78">
        <v>10000</v>
      </c>
      <c r="V78">
        <v>8</v>
      </c>
      <c r="W78" s="33">
        <v>0.08</v>
      </c>
    </row>
    <row r="79" spans="1:23" x14ac:dyDescent="0.2">
      <c r="T79" t="s">
        <v>101</v>
      </c>
      <c r="U79">
        <v>10000</v>
      </c>
      <c r="V79">
        <v>10</v>
      </c>
      <c r="W79" s="33">
        <v>0.1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9999</v>
      </c>
      <c r="V80">
        <v>21</v>
      </c>
      <c r="W80" s="33">
        <v>0.21002100210021002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10000</v>
      </c>
      <c r="V81">
        <v>96</v>
      </c>
      <c r="W81" s="33">
        <v>0.96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9999</v>
      </c>
      <c r="V82">
        <v>382</v>
      </c>
      <c r="W82" s="33">
        <v>3.8203820382038205</v>
      </c>
    </row>
    <row r="83" spans="1:23" ht="15.75" x14ac:dyDescent="0.25">
      <c r="A83" s="18">
        <f>A11*0.33</f>
        <v>82.5</v>
      </c>
      <c r="B83" s="17">
        <f>B119*0.66</f>
        <v>52.800000000000004</v>
      </c>
      <c r="C83" s="33">
        <v>0.21</v>
      </c>
      <c r="D83" s="9">
        <f>C83-$B$4</f>
        <v>6.5710571057105732E-2</v>
      </c>
      <c r="E83" s="9">
        <f>(($D$23-D83)/$D$23)*100</f>
        <v>99.221504510776867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3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10000</v>
      </c>
      <c r="V83">
        <v>674</v>
      </c>
      <c r="W83" s="33">
        <v>6.74</v>
      </c>
    </row>
    <row r="84" spans="1:23" ht="15.75" x14ac:dyDescent="0.25">
      <c r="A84" s="18">
        <f>A83/2</f>
        <v>41.25</v>
      </c>
      <c r="B84" s="18">
        <f>B83/2</f>
        <v>26.400000000000002</v>
      </c>
      <c r="C84" s="33">
        <v>0.13999999999999999</v>
      </c>
      <c r="D84" s="9">
        <f t="shared" ref="D84:D95" si="38">C84-$B$4</f>
        <v>-4.2894289428942745E-3</v>
      </c>
      <c r="E84" s="9">
        <f t="shared" ref="E84:E95" si="39">(($D$23-D84)/$D$23)*100</f>
        <v>100.05081832389622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10000</v>
      </c>
      <c r="V84">
        <v>883</v>
      </c>
      <c r="W84" s="33">
        <v>8.83</v>
      </c>
    </row>
    <row r="85" spans="1:23" ht="15.75" x14ac:dyDescent="0.25">
      <c r="A85" s="18">
        <f t="shared" ref="A85:B92" si="40">A84/2</f>
        <v>20.625</v>
      </c>
      <c r="B85" s="18">
        <f t="shared" si="40"/>
        <v>13.200000000000001</v>
      </c>
      <c r="C85" s="33">
        <v>0.48</v>
      </c>
      <c r="D85" s="9">
        <f t="shared" si="38"/>
        <v>0.33571057105710572</v>
      </c>
      <c r="E85" s="9">
        <f t="shared" si="39"/>
        <v>96.022722660173571</v>
      </c>
      <c r="F85" s="25" t="str">
        <f t="shared" si="34"/>
        <v/>
      </c>
      <c r="G85" s="28">
        <f t="shared" si="35"/>
        <v>17.696245719485667</v>
      </c>
      <c r="H85" s="25" t="str">
        <f t="shared" si="36"/>
        <v/>
      </c>
      <c r="I85" s="25">
        <f t="shared" si="37"/>
        <v>11.325597260470829</v>
      </c>
      <c r="T85" t="s">
        <v>107</v>
      </c>
      <c r="U85">
        <v>10000</v>
      </c>
      <c r="V85">
        <v>833</v>
      </c>
      <c r="W85" s="33">
        <v>8.33</v>
      </c>
    </row>
    <row r="86" spans="1:23" ht="15.75" x14ac:dyDescent="0.25">
      <c r="A86" s="18">
        <f t="shared" si="40"/>
        <v>10.3125</v>
      </c>
      <c r="B86" s="18">
        <f t="shared" si="40"/>
        <v>6.6000000000000005</v>
      </c>
      <c r="C86" s="33">
        <v>2.27</v>
      </c>
      <c r="D86" s="9">
        <f t="shared" si="38"/>
        <v>2.1257105710571058</v>
      </c>
      <c r="E86" s="9">
        <f t="shared" si="39"/>
        <v>74.815983724692558</v>
      </c>
      <c r="F86" s="25">
        <f t="shared" si="34"/>
        <v>6.3735869733748443</v>
      </c>
      <c r="G86" s="28" t="str">
        <f t="shared" si="35"/>
        <v/>
      </c>
      <c r="H86" s="25">
        <f t="shared" si="36"/>
        <v>4.0790956629599009</v>
      </c>
      <c r="I86" s="25" t="str">
        <f t="shared" si="37"/>
        <v/>
      </c>
      <c r="T86" t="s">
        <v>108</v>
      </c>
      <c r="U86">
        <v>10000</v>
      </c>
      <c r="V86">
        <v>857</v>
      </c>
      <c r="W86" s="33">
        <v>8.57</v>
      </c>
    </row>
    <row r="87" spans="1:23" ht="15.75" x14ac:dyDescent="0.25">
      <c r="A87" s="18">
        <f t="shared" si="40"/>
        <v>5.15625</v>
      </c>
      <c r="B87" s="18">
        <f t="shared" si="40"/>
        <v>3.3000000000000003</v>
      </c>
      <c r="C87" s="33">
        <v>5.0120048019207681</v>
      </c>
      <c r="D87" s="9">
        <f t="shared" si="38"/>
        <v>4.8677153729778739</v>
      </c>
      <c r="E87" s="9">
        <f t="shared" si="39"/>
        <v>42.330520040799193</v>
      </c>
      <c r="F87" s="25" t="str">
        <f t="shared" si="34"/>
        <v/>
      </c>
      <c r="G87" s="28" t="str">
        <f t="shared" si="35"/>
        <v/>
      </c>
      <c r="H87" s="25" t="str">
        <f t="shared" si="36"/>
        <v/>
      </c>
      <c r="I87" s="25" t="str">
        <f t="shared" si="37"/>
        <v/>
      </c>
      <c r="T87" t="s">
        <v>110</v>
      </c>
      <c r="U87">
        <v>9999</v>
      </c>
      <c r="V87">
        <v>907</v>
      </c>
      <c r="W87" s="33">
        <v>9.0709070907090705</v>
      </c>
    </row>
    <row r="88" spans="1:23" ht="15.75" x14ac:dyDescent="0.25">
      <c r="A88" s="18">
        <f t="shared" si="40"/>
        <v>2.578125</v>
      </c>
      <c r="B88" s="18">
        <f t="shared" si="40"/>
        <v>1.6500000000000001</v>
      </c>
      <c r="C88" s="33">
        <v>7.2614522904580907</v>
      </c>
      <c r="D88" s="9">
        <f t="shared" si="38"/>
        <v>7.1171628615151965</v>
      </c>
      <c r="E88" s="9">
        <f t="shared" si="39"/>
        <v>15.680550410360953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10000</v>
      </c>
      <c r="V88">
        <v>911</v>
      </c>
      <c r="W88" s="33">
        <v>9.11</v>
      </c>
    </row>
    <row r="89" spans="1:23" ht="15.75" x14ac:dyDescent="0.25">
      <c r="A89" s="18">
        <f t="shared" si="40"/>
        <v>1.2890625</v>
      </c>
      <c r="B89" s="18">
        <f t="shared" si="40"/>
        <v>0.82500000000000007</v>
      </c>
      <c r="C89" s="33">
        <v>7.8141915165830138</v>
      </c>
      <c r="D89" s="9">
        <f t="shared" si="38"/>
        <v>7.6699020876401196</v>
      </c>
      <c r="E89" s="9">
        <f t="shared" si="39"/>
        <v>9.1320607635279583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9999</v>
      </c>
      <c r="V89">
        <v>464</v>
      </c>
      <c r="W89" s="33">
        <v>4.6404640464046398</v>
      </c>
    </row>
    <row r="90" spans="1:23" ht="15.75" x14ac:dyDescent="0.25">
      <c r="A90" s="18">
        <f t="shared" si="40"/>
        <v>0.64453125</v>
      </c>
      <c r="B90" s="18">
        <f t="shared" si="40"/>
        <v>0.41250000000000003</v>
      </c>
      <c r="C90" s="33">
        <v>8.4216843368673722</v>
      </c>
      <c r="D90" s="9">
        <f t="shared" si="38"/>
        <v>8.277394907924478</v>
      </c>
      <c r="E90" s="9">
        <f t="shared" si="39"/>
        <v>1.9348866602042256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0.322265625</v>
      </c>
      <c r="B91" s="18">
        <f t="shared" si="40"/>
        <v>0.20625000000000002</v>
      </c>
      <c r="C91" s="33">
        <v>8.0608060806080619</v>
      </c>
      <c r="D91" s="9">
        <f t="shared" si="38"/>
        <v>7.9165166516651677</v>
      </c>
      <c r="E91" s="9">
        <f t="shared" si="39"/>
        <v>6.2103341283510503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0.1611328125</v>
      </c>
      <c r="B92" s="18">
        <f t="shared" si="40"/>
        <v>0.10312500000000001</v>
      </c>
      <c r="C92" s="33">
        <v>8.9499999999999993</v>
      </c>
      <c r="D92" s="9">
        <f t="shared" si="38"/>
        <v>8.8057105710571051</v>
      </c>
      <c r="E92" s="9">
        <f t="shared" si="39"/>
        <v>-4.3242487272701666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33">
        <v>8.48</v>
      </c>
      <c r="D93" s="9">
        <f t="shared" si="38"/>
        <v>8.3357105710571062</v>
      </c>
      <c r="E93" s="9">
        <f t="shared" si="39"/>
        <v>1.2440011608170172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33">
        <v>4.3413023907172148</v>
      </c>
      <c r="D94" s="9">
        <f t="shared" si="38"/>
        <v>4.1970129617743206</v>
      </c>
      <c r="E94" s="9">
        <f t="shared" si="39"/>
        <v>50.276559670850261</v>
      </c>
      <c r="F94" s="25">
        <f t="shared" si="34"/>
        <v>0</v>
      </c>
      <c r="G94" s="28" t="str">
        <f t="shared" si="35"/>
        <v/>
      </c>
      <c r="H94" s="25"/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8.5850025694491325</v>
      </c>
      <c r="D95" s="9">
        <f t="shared" si="38"/>
        <v>8.4407131405062383</v>
      </c>
      <c r="E95" s="9">
        <f t="shared" si="39"/>
        <v>0</v>
      </c>
      <c r="F95" s="25">
        <f>SUM(F83:F94)</f>
        <v>6.3735869733748443</v>
      </c>
      <c r="G95" s="28">
        <f>SUM(G83:G94)</f>
        <v>17.696245719485667</v>
      </c>
      <c r="H95" s="25">
        <f>SUM(H83:H94)</f>
        <v>4.0790956629599009</v>
      </c>
      <c r="I95" s="25">
        <f>SUM(I83:I94)</f>
        <v>11.325597260470829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50</v>
      </c>
      <c r="B101" s="17">
        <f>B119*0.8</f>
        <v>64</v>
      </c>
      <c r="C101" s="33">
        <v>0.14001400140014</v>
      </c>
      <c r="D101" s="9">
        <f>C101-$B$4</f>
        <v>-4.2754275427542565E-3</v>
      </c>
      <c r="E101" s="9">
        <f>(($D$23-D101)/$D$23)*100</f>
        <v>100.05065244454568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25</v>
      </c>
      <c r="B102" s="18">
        <f>B101/2</f>
        <v>32</v>
      </c>
      <c r="C102" s="33">
        <v>0.21006301890567169</v>
      </c>
      <c r="D102" s="9">
        <f t="shared" ref="D102:D113" si="45">C102-$B$4</f>
        <v>6.5773589962777435E-2</v>
      </c>
      <c r="E102" s="9">
        <f t="shared" ref="E102:E113" si="46">(($D$23-D102)/$D$23)*100</f>
        <v>99.220757904363126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12.5</v>
      </c>
      <c r="B103" s="18">
        <f t="shared" si="47"/>
        <v>16</v>
      </c>
      <c r="C103" s="33">
        <v>0.39011703511053319</v>
      </c>
      <c r="D103" s="9">
        <f t="shared" si="45"/>
        <v>0.24582760616763893</v>
      </c>
      <c r="E103" s="9">
        <f t="shared" si="46"/>
        <v>97.087596722272991</v>
      </c>
      <c r="F103" s="25" t="str">
        <f t="shared" si="41"/>
        <v/>
      </c>
      <c r="G103" s="28">
        <f t="shared" si="42"/>
        <v>10.025503207047404</v>
      </c>
      <c r="H103" s="25" t="str">
        <f t="shared" si="43"/>
        <v/>
      </c>
      <c r="I103" s="25">
        <f t="shared" si="44"/>
        <v>12.832644105020677</v>
      </c>
    </row>
    <row r="104" spans="1:9" ht="15.75" x14ac:dyDescent="0.25">
      <c r="A104" s="18">
        <f t="shared" si="47"/>
        <v>6.25</v>
      </c>
      <c r="B104" s="18">
        <f t="shared" si="47"/>
        <v>8</v>
      </c>
      <c r="C104" s="33">
        <v>1.9011406844106464</v>
      </c>
      <c r="D104" s="9">
        <f t="shared" si="45"/>
        <v>1.7568512554677522</v>
      </c>
      <c r="E104" s="9">
        <f t="shared" si="46"/>
        <v>79.185985517778377</v>
      </c>
      <c r="F104" s="25">
        <f t="shared" si="41"/>
        <v>3.325595663648286</v>
      </c>
      <c r="G104" s="28" t="str">
        <f t="shared" si="42"/>
        <v/>
      </c>
      <c r="H104" s="25">
        <f t="shared" si="43"/>
        <v>4.2567624494698055</v>
      </c>
      <c r="I104" s="25" t="str">
        <f t="shared" si="44"/>
        <v/>
      </c>
    </row>
    <row r="105" spans="1:9" ht="15.75" x14ac:dyDescent="0.25">
      <c r="A105" s="18">
        <f t="shared" si="47"/>
        <v>3.125</v>
      </c>
      <c r="B105" s="18">
        <f t="shared" si="47"/>
        <v>4</v>
      </c>
      <c r="C105" s="33">
        <v>4.5336269015212167</v>
      </c>
      <c r="D105" s="9">
        <f t="shared" si="45"/>
        <v>4.3893374725783225</v>
      </c>
      <c r="E105" s="9">
        <f t="shared" si="46"/>
        <v>47.998025764976198</v>
      </c>
      <c r="F105" s="25" t="str">
        <f t="shared" si="41"/>
        <v/>
      </c>
      <c r="G105" s="28" t="str">
        <f t="shared" si="42"/>
        <v/>
      </c>
      <c r="H105" s="25" t="str">
        <f t="shared" si="43"/>
        <v/>
      </c>
      <c r="I105" s="25" t="str">
        <f t="shared" si="44"/>
        <v/>
      </c>
    </row>
    <row r="106" spans="1:9" ht="15.75" x14ac:dyDescent="0.25">
      <c r="A106" s="18">
        <f t="shared" si="47"/>
        <v>1.5625</v>
      </c>
      <c r="B106" s="18">
        <f t="shared" si="47"/>
        <v>2</v>
      </c>
      <c r="C106" s="33">
        <v>6.6199999999999992</v>
      </c>
      <c r="D106" s="9">
        <f t="shared" si="45"/>
        <v>6.475710571057105</v>
      </c>
      <c r="E106" s="9">
        <f t="shared" si="46"/>
        <v>23.280053909417433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0.78125</v>
      </c>
      <c r="B107" s="18">
        <f t="shared" si="47"/>
        <v>1</v>
      </c>
      <c r="C107" s="33">
        <v>6.3007112090553941</v>
      </c>
      <c r="D107" s="9">
        <f t="shared" si="45"/>
        <v>6.1564217801124999</v>
      </c>
      <c r="E107" s="9">
        <f t="shared" si="46"/>
        <v>27.062776833768055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0.390625</v>
      </c>
      <c r="B108" s="18">
        <f t="shared" si="47"/>
        <v>0.5</v>
      </c>
      <c r="C108" s="33">
        <v>8.420842084208422</v>
      </c>
      <c r="D108" s="9">
        <f t="shared" si="45"/>
        <v>8.2765526552655277</v>
      </c>
      <c r="E108" s="9">
        <f t="shared" si="46"/>
        <v>1.9448651139785678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0.1953125</v>
      </c>
      <c r="B109" s="18">
        <f t="shared" si="47"/>
        <v>0.25</v>
      </c>
      <c r="C109" s="33">
        <v>8.8208820882088208</v>
      </c>
      <c r="D109" s="9">
        <f t="shared" si="45"/>
        <v>8.6765926592659266</v>
      </c>
      <c r="E109" s="9">
        <f t="shared" si="46"/>
        <v>-2.794544901990843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9.765625E-2</v>
      </c>
      <c r="B110" s="18">
        <f t="shared" si="47"/>
        <v>0.125</v>
      </c>
      <c r="C110" s="33">
        <v>7.7607760776077601</v>
      </c>
      <c r="D110" s="9">
        <f t="shared" si="45"/>
        <v>7.6164866486648659</v>
      </c>
      <c r="E110" s="9">
        <f t="shared" si="46"/>
        <v>9.7648916403281394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33">
        <v>8.0724217265179554</v>
      </c>
      <c r="D111" s="9">
        <f t="shared" si="45"/>
        <v>7.9281322975750612</v>
      </c>
      <c r="E111" s="9">
        <f t="shared" si="46"/>
        <v>6.0727196197599334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33">
        <v>5.0105010501050105</v>
      </c>
      <c r="D112" s="9">
        <f t="shared" si="45"/>
        <v>4.8662116211621163</v>
      </c>
      <c r="E112" s="9">
        <f t="shared" si="46"/>
        <v>42.348335500117926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8.5850025694491325</v>
      </c>
      <c r="D113" s="9">
        <f t="shared" si="45"/>
        <v>8.4407131405062383</v>
      </c>
      <c r="E113" s="9">
        <f t="shared" si="46"/>
        <v>0</v>
      </c>
      <c r="F113" s="25">
        <f>SUM(F101:F112)</f>
        <v>3.325595663648286</v>
      </c>
      <c r="G113" s="28">
        <f>SUM(G101:G112)</f>
        <v>10.025503207047404</v>
      </c>
      <c r="H113" s="25">
        <f>SUM(H101:H112)</f>
        <v>4.2567624494698055</v>
      </c>
      <c r="I113" s="25">
        <f>SUM(I101:I112)</f>
        <v>12.832644105020677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0.08</v>
      </c>
      <c r="D119" s="9">
        <f>C119-$B$4</f>
        <v>-6.4289428942894258E-2</v>
      </c>
      <c r="E119" s="9">
        <f>(($D$23-D119)/$D$23)*100</f>
        <v>100.7616587351414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0.1</v>
      </c>
      <c r="D120" s="9">
        <f t="shared" ref="D120:D131" si="52">C120-$B$4</f>
        <v>-4.4289428942894254E-2</v>
      </c>
      <c r="E120" s="9">
        <f t="shared" ref="E120:E131" si="53">(($D$23-D120)/$D$23)*100</f>
        <v>100.524711931393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33">
        <v>0.21002100210021002</v>
      </c>
      <c r="D121" s="9">
        <f t="shared" si="52"/>
        <v>6.5731573157315759E-2</v>
      </c>
      <c r="E121" s="9">
        <f t="shared" si="53"/>
        <v>99.221255691751026</v>
      </c>
      <c r="F121" s="25" t="str">
        <f t="shared" si="48"/>
        <v/>
      </c>
      <c r="G121" s="28" t="str">
        <f t="shared" si="49"/>
        <v/>
      </c>
      <c r="H121" s="25" t="str">
        <f t="shared" si="50"/>
        <v/>
      </c>
      <c r="I121" s="25" t="str">
        <f t="shared" si="51"/>
        <v/>
      </c>
    </row>
    <row r="122" spans="1:9" ht="15.75" x14ac:dyDescent="0.25">
      <c r="A122" s="17">
        <v>0</v>
      </c>
      <c r="B122" s="17">
        <f t="shared" si="54"/>
        <v>10</v>
      </c>
      <c r="C122" s="33">
        <v>0.96</v>
      </c>
      <c r="D122" s="9">
        <f t="shared" si="52"/>
        <v>0.81571057105710576</v>
      </c>
      <c r="E122" s="9">
        <f t="shared" si="53"/>
        <v>90.335999370212178</v>
      </c>
      <c r="F122" s="25" t="str">
        <f t="shared" si="48"/>
        <v/>
      </c>
      <c r="G122" s="28">
        <f t="shared" si="49"/>
        <v>0</v>
      </c>
      <c r="H122" s="25" t="str">
        <f t="shared" si="50"/>
        <v/>
      </c>
      <c r="I122" s="25">
        <f t="shared" si="51"/>
        <v>9.9504249037108927</v>
      </c>
    </row>
    <row r="123" spans="1:9" ht="15.75" x14ac:dyDescent="0.25">
      <c r="A123" s="17">
        <v>0</v>
      </c>
      <c r="B123" s="17">
        <f t="shared" si="54"/>
        <v>5</v>
      </c>
      <c r="C123" s="33">
        <v>3.8203820382038205</v>
      </c>
      <c r="D123" s="9">
        <f t="shared" si="52"/>
        <v>3.6760926092609263</v>
      </c>
      <c r="E123" s="9">
        <f t="shared" si="53"/>
        <v>56.448080297626959</v>
      </c>
      <c r="F123" s="25">
        <f t="shared" si="48"/>
        <v>0</v>
      </c>
      <c r="G123" s="28" t="str">
        <f t="shared" si="49"/>
        <v/>
      </c>
      <c r="H123" s="25">
        <f t="shared" si="50"/>
        <v>4.5339596069468664</v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33">
        <v>6.74</v>
      </c>
      <c r="D124" s="9">
        <f t="shared" si="52"/>
        <v>6.595710571057106</v>
      </c>
      <c r="E124" s="9">
        <f t="shared" si="53"/>
        <v>21.85837308692707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33">
        <v>8.83</v>
      </c>
      <c r="D125" s="9">
        <f t="shared" si="52"/>
        <v>8.6857105710571059</v>
      </c>
      <c r="E125" s="9">
        <f t="shared" si="53"/>
        <v>-2.9025679047798278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33">
        <v>8.33</v>
      </c>
      <c r="D126" s="9">
        <f t="shared" si="52"/>
        <v>8.1857105710571059</v>
      </c>
      <c r="E126" s="9">
        <f t="shared" si="53"/>
        <v>3.021102188929957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33">
        <v>8.57</v>
      </c>
      <c r="D127" s="9">
        <f t="shared" ref="D127" si="55">C127-$B$4</f>
        <v>8.4257105710571061</v>
      </c>
      <c r="E127" s="9">
        <f t="shared" ref="E127" si="56">(($D$23-D127)/$D$23)*100</f>
        <v>0.17774054394925762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33">
        <v>9.0709070907090705</v>
      </c>
      <c r="D128" s="9">
        <f t="shared" si="52"/>
        <v>8.9266176617661763</v>
      </c>
      <c r="E128" s="9">
        <f t="shared" si="53"/>
        <v>-5.7566761619717299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33">
        <v>9.11</v>
      </c>
      <c r="D129" s="9">
        <f t="shared" si="52"/>
        <v>8.9657105710571052</v>
      </c>
      <c r="E129" s="9">
        <f t="shared" si="53"/>
        <v>-6.2198231572572995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33">
        <v>4.6404640464046398</v>
      </c>
      <c r="D130" s="9">
        <f t="shared" si="52"/>
        <v>4.4961746174617456</v>
      </c>
      <c r="E130" s="9">
        <f t="shared" si="53"/>
        <v>46.73228976488965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8.5850025694491325</v>
      </c>
      <c r="D131" s="9">
        <f t="shared" si="52"/>
        <v>8.4407131405062383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4.5339596069468664</v>
      </c>
      <c r="I131" s="25">
        <f>SUM(I119:I130)</f>
        <v>9.9504249037108927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zoomScale="65" workbookViewId="0">
      <selection activeCell="K11" sqref="K11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0.15000700104303005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4.0716809864451093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10000</v>
      </c>
      <c r="V6">
        <v>26</v>
      </c>
      <c r="W6" s="33">
        <v>0.26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9999</v>
      </c>
      <c r="V7">
        <v>21</v>
      </c>
      <c r="W7" s="33">
        <v>0.21002100210021002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10000</v>
      </c>
      <c r="V8">
        <v>29</v>
      </c>
      <c r="W8" s="33">
        <v>0.28999999999999998</v>
      </c>
    </row>
    <row r="9" spans="1:23" ht="15.75" x14ac:dyDescent="0.25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9998</v>
      </c>
      <c r="V9">
        <v>47</v>
      </c>
      <c r="W9" s="33">
        <v>0.47009401880376078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9999</v>
      </c>
      <c r="V10">
        <v>166</v>
      </c>
      <c r="W10" s="33">
        <v>1.6601660166016601</v>
      </c>
    </row>
    <row r="11" spans="1:23" ht="15.75" x14ac:dyDescent="0.25">
      <c r="A11" s="18">
        <v>250</v>
      </c>
      <c r="B11" s="18">
        <v>0</v>
      </c>
      <c r="C11" s="33">
        <v>0.26</v>
      </c>
      <c r="D11" s="9">
        <f>C11-$B$4</f>
        <v>0.10999299895696996</v>
      </c>
      <c r="E11" s="9">
        <f>(($D$23-D11)/$D$23)*100</f>
        <v>97.195253879684927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9999</v>
      </c>
      <c r="V11">
        <v>292</v>
      </c>
      <c r="W11" s="33">
        <v>2.9202920292029204</v>
      </c>
    </row>
    <row r="12" spans="1:23" ht="15.75" x14ac:dyDescent="0.25">
      <c r="A12" s="18">
        <f>A11/2</f>
        <v>125</v>
      </c>
      <c r="B12" s="18">
        <v>0</v>
      </c>
      <c r="C12" s="33">
        <v>0.21002100210021002</v>
      </c>
      <c r="D12" s="9">
        <f t="shared" ref="D12:D23" si="4">C12-$B$4</f>
        <v>6.0014001057179966E-2</v>
      </c>
      <c r="E12" s="9">
        <f t="shared" ref="E12:E23" si="5">(($D$23-D12)/$D$23)*100</f>
        <v>98.469684086933938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10000</v>
      </c>
      <c r="V12">
        <v>279</v>
      </c>
      <c r="W12" s="33">
        <v>2.79</v>
      </c>
    </row>
    <row r="13" spans="1:23" ht="15.75" x14ac:dyDescent="0.25">
      <c r="A13" s="18">
        <f t="shared" ref="A13:A20" si="6">A12/2</f>
        <v>62.5</v>
      </c>
      <c r="B13" s="18">
        <v>0</v>
      </c>
      <c r="C13" s="33">
        <v>0.28999999999999998</v>
      </c>
      <c r="D13" s="9">
        <f t="shared" si="4"/>
        <v>0.13999299895696993</v>
      </c>
      <c r="E13" s="9">
        <f t="shared" si="5"/>
        <v>96.430274431835088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10000</v>
      </c>
      <c r="V13">
        <v>340</v>
      </c>
      <c r="W13" s="33">
        <v>3.4000000000000004</v>
      </c>
    </row>
    <row r="14" spans="1:23" ht="15.75" x14ac:dyDescent="0.25">
      <c r="A14" s="18">
        <f t="shared" si="6"/>
        <v>31.25</v>
      </c>
      <c r="B14" s="18">
        <v>0</v>
      </c>
      <c r="C14" s="33">
        <v>0.47009401880376078</v>
      </c>
      <c r="D14" s="9">
        <f t="shared" si="4"/>
        <v>0.32008701776073073</v>
      </c>
      <c r="E14" s="9">
        <f t="shared" si="5"/>
        <v>91.838000329649716</v>
      </c>
      <c r="F14" s="13" t="str">
        <f t="shared" si="0"/>
        <v/>
      </c>
      <c r="G14" s="12">
        <f t="shared" si="1"/>
        <v>30.303623686832939</v>
      </c>
      <c r="H14" s="13" t="str">
        <f t="shared" si="2"/>
        <v/>
      </c>
      <c r="I14" s="13">
        <f t="shared" si="3"/>
        <v>0</v>
      </c>
      <c r="T14" t="s">
        <v>36</v>
      </c>
      <c r="U14">
        <v>10000</v>
      </c>
      <c r="V14">
        <v>297</v>
      </c>
      <c r="W14" s="33">
        <v>2.97</v>
      </c>
    </row>
    <row r="15" spans="1:23" ht="15.75" x14ac:dyDescent="0.25">
      <c r="A15" s="18">
        <f t="shared" si="6"/>
        <v>15.625</v>
      </c>
      <c r="B15" s="18">
        <v>0</v>
      </c>
      <c r="C15" s="33">
        <v>1.6601660166016601</v>
      </c>
      <c r="D15" s="9">
        <f t="shared" si="4"/>
        <v>1.51015901555863</v>
      </c>
      <c r="E15" s="9">
        <f t="shared" si="5"/>
        <v>61.491979670416249</v>
      </c>
      <c r="F15" s="13">
        <f t="shared" si="0"/>
        <v>12.830897139479815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9998</v>
      </c>
      <c r="V15">
        <v>426</v>
      </c>
      <c r="W15" s="33">
        <v>4.2608521704340863</v>
      </c>
    </row>
    <row r="16" spans="1:23" ht="15.75" x14ac:dyDescent="0.25">
      <c r="A16" s="18">
        <f t="shared" si="6"/>
        <v>7.8125</v>
      </c>
      <c r="B16" s="18">
        <v>0</v>
      </c>
      <c r="C16" s="33">
        <v>2.9202920292029204</v>
      </c>
      <c r="D16" s="9">
        <f t="shared" si="4"/>
        <v>2.7702850281598903</v>
      </c>
      <c r="E16" s="9">
        <f t="shared" si="5"/>
        <v>29.35962962571811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9999</v>
      </c>
      <c r="V16">
        <v>382</v>
      </c>
      <c r="W16" s="33">
        <v>3.8203820382038205</v>
      </c>
    </row>
    <row r="17" spans="1:23" ht="15.75" x14ac:dyDescent="0.25">
      <c r="A17" s="18">
        <f t="shared" si="6"/>
        <v>3.90625</v>
      </c>
      <c r="B17" s="18">
        <v>0</v>
      </c>
      <c r="C17" s="33">
        <v>2.79</v>
      </c>
      <c r="D17" s="9">
        <f t="shared" si="4"/>
        <v>2.6399929989569699</v>
      </c>
      <c r="E17" s="9">
        <f t="shared" si="5"/>
        <v>32.68198711101433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30.303623686832939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10000</v>
      </c>
      <c r="V17">
        <v>351</v>
      </c>
      <c r="W17" s="33">
        <v>3.51</v>
      </c>
    </row>
    <row r="18" spans="1:23" ht="15.75" x14ac:dyDescent="0.25">
      <c r="A18" s="18">
        <f t="shared" si="6"/>
        <v>1.953125</v>
      </c>
      <c r="B18" s="18">
        <v>0</v>
      </c>
      <c r="C18" s="33">
        <v>3.4000000000000004</v>
      </c>
      <c r="D18" s="9">
        <f t="shared" si="4"/>
        <v>3.2499929989569702</v>
      </c>
      <c r="E18" s="9">
        <f t="shared" si="5"/>
        <v>17.127405004734051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44.274724746494456</v>
      </c>
      <c r="N18" s="1">
        <f>I41</f>
        <v>3.5419779797195567</v>
      </c>
      <c r="P18">
        <f t="shared" ref="P18:P23" si="7">M18/$M$17</f>
        <v>1.4610373070905056</v>
      </c>
      <c r="Q18">
        <f>N18/$N$23</f>
        <v>0.23181737028704155</v>
      </c>
      <c r="R18">
        <f t="shared" ref="R18:R23" si="8">P18+Q18</f>
        <v>1.6928546773775472</v>
      </c>
      <c r="T18" t="s">
        <v>40</v>
      </c>
      <c r="U18">
        <v>9999</v>
      </c>
      <c r="V18">
        <v>12</v>
      </c>
      <c r="W18" s="33">
        <v>0.12001200120012002</v>
      </c>
    </row>
    <row r="19" spans="1:23" ht="15.75" x14ac:dyDescent="0.25">
      <c r="A19" s="18">
        <f t="shared" si="6"/>
        <v>0.9765625</v>
      </c>
      <c r="B19" s="18">
        <v>0</v>
      </c>
      <c r="C19" s="33">
        <v>2.97</v>
      </c>
      <c r="D19" s="9">
        <f t="shared" si="4"/>
        <v>2.8199929989569701</v>
      </c>
      <c r="E19" s="9">
        <f t="shared" si="5"/>
        <v>28.092110423915223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54.65153769087312</v>
      </c>
      <c r="N19" s="1">
        <f>I59</f>
        <v>8.7442460305396992</v>
      </c>
      <c r="P19">
        <f t="shared" si="7"/>
        <v>1.803465428942066</v>
      </c>
      <c r="Q19">
        <f t="shared" ref="Q19:Q23" si="9">N19/$N$23</f>
        <v>0.57229834051738293</v>
      </c>
      <c r="R19">
        <f t="shared" si="8"/>
        <v>2.3757637694594491</v>
      </c>
      <c r="T19" t="s">
        <v>41</v>
      </c>
      <c r="U19">
        <v>10000</v>
      </c>
      <c r="V19">
        <v>26</v>
      </c>
      <c r="W19" s="33">
        <v>0.26</v>
      </c>
    </row>
    <row r="20" spans="1:23" ht="15.75" x14ac:dyDescent="0.25">
      <c r="A20" s="18">
        <f t="shared" si="6"/>
        <v>0.48828125</v>
      </c>
      <c r="B20" s="18">
        <v>0</v>
      </c>
      <c r="C20" s="33">
        <v>4.2608521704340863</v>
      </c>
      <c r="D20" s="9">
        <f t="shared" si="4"/>
        <v>4.1108451693910562</v>
      </c>
      <c r="E20" s="9">
        <f t="shared" si="5"/>
        <v>-4.8237355958996604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47.554329284175381</v>
      </c>
      <c r="N20" s="1">
        <f>I77</f>
        <v>15.217385370936121</v>
      </c>
      <c r="P20">
        <f t="shared" si="7"/>
        <v>1.5692621376115474</v>
      </c>
      <c r="Q20">
        <f t="shared" si="9"/>
        <v>0.99595601088807939</v>
      </c>
      <c r="R20">
        <f t="shared" si="8"/>
        <v>2.5652181484996266</v>
      </c>
      <c r="T20" t="s">
        <v>42</v>
      </c>
      <c r="U20">
        <v>9998</v>
      </c>
      <c r="V20">
        <v>21</v>
      </c>
      <c r="W20" s="33">
        <v>0.21004200840168036</v>
      </c>
    </row>
    <row r="21" spans="1:23" ht="15.75" x14ac:dyDescent="0.25">
      <c r="A21" s="18">
        <v>0</v>
      </c>
      <c r="B21" s="18">
        <v>0</v>
      </c>
      <c r="C21" s="33">
        <v>3.8203820382038205</v>
      </c>
      <c r="D21" s="9">
        <f t="shared" si="4"/>
        <v>3.6703750371607904</v>
      </c>
      <c r="E21" s="9">
        <f t="shared" si="5"/>
        <v>6.4079510223622984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20.256420766354118</v>
      </c>
      <c r="N21" s="1">
        <f>I95</f>
        <v>12.964109290466638</v>
      </c>
      <c r="P21">
        <f t="shared" si="7"/>
        <v>0.66844879594896844</v>
      </c>
      <c r="Q21">
        <f t="shared" si="9"/>
        <v>0.84848232852868599</v>
      </c>
      <c r="R21">
        <f t="shared" si="8"/>
        <v>1.5169311244776544</v>
      </c>
      <c r="T21" t="s">
        <v>43</v>
      </c>
      <c r="U21">
        <v>9998</v>
      </c>
      <c r="V21">
        <v>166</v>
      </c>
      <c r="W21" s="33">
        <v>1.6603320664132826</v>
      </c>
    </row>
    <row r="22" spans="1:23" ht="15.75" x14ac:dyDescent="0.25">
      <c r="A22" s="18">
        <v>0</v>
      </c>
      <c r="B22" s="18">
        <v>0</v>
      </c>
      <c r="C22" s="33">
        <v>3.51</v>
      </c>
      <c r="D22" s="9">
        <f t="shared" si="4"/>
        <v>3.3599929989569697</v>
      </c>
      <c r="E22" s="9">
        <f t="shared" si="5"/>
        <v>14.32248036261795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11.61948097393196</v>
      </c>
      <c r="N22" s="1">
        <f>I113</f>
        <v>14.872935646632911</v>
      </c>
      <c r="P22">
        <f t="shared" si="7"/>
        <v>0.38343536383672416</v>
      </c>
      <c r="Q22">
        <f t="shared" si="9"/>
        <v>0.97341227127669172</v>
      </c>
      <c r="R22">
        <f t="shared" si="8"/>
        <v>1.3568476351134158</v>
      </c>
      <c r="T22" t="s">
        <v>44</v>
      </c>
      <c r="U22">
        <v>9999</v>
      </c>
      <c r="V22">
        <v>293</v>
      </c>
      <c r="W22" s="33">
        <v>2.9302930293029306</v>
      </c>
    </row>
    <row r="23" spans="1:23" ht="15.75" x14ac:dyDescent="0.25">
      <c r="B23" s="23" t="s">
        <v>6</v>
      </c>
      <c r="C23" s="23">
        <f>$B$5</f>
        <v>4.0716809864451093</v>
      </c>
      <c r="D23" s="9">
        <f t="shared" si="4"/>
        <v>3.9216739854020792</v>
      </c>
      <c r="E23" s="9">
        <f t="shared" si="5"/>
        <v>0</v>
      </c>
      <c r="F23" s="13">
        <f>SUM(F11:F21)</f>
        <v>12.830897139479815</v>
      </c>
      <c r="G23" s="12">
        <f>SUM(G11:G22)</f>
        <v>30.303623686832939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15.279174184979317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10000</v>
      </c>
      <c r="V23">
        <v>370</v>
      </c>
      <c r="W23" s="33">
        <v>3.6999999999999997</v>
      </c>
    </row>
    <row r="24" spans="1:23" x14ac:dyDescent="0.2">
      <c r="D24" s="16"/>
      <c r="E24" s="16"/>
      <c r="F24" s="16"/>
      <c r="G24" s="16"/>
      <c r="T24" t="s">
        <v>46</v>
      </c>
      <c r="U24">
        <v>10000</v>
      </c>
      <c r="V24">
        <v>378</v>
      </c>
      <c r="W24" s="33">
        <v>3.7800000000000002</v>
      </c>
    </row>
    <row r="25" spans="1:23" x14ac:dyDescent="0.2">
      <c r="T25" t="s">
        <v>47</v>
      </c>
      <c r="U25">
        <v>10000</v>
      </c>
      <c r="V25">
        <v>383</v>
      </c>
      <c r="W25" s="33">
        <v>3.83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10000</v>
      </c>
      <c r="V26">
        <v>363</v>
      </c>
      <c r="W26" s="33">
        <v>3.63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10000</v>
      </c>
      <c r="V27">
        <v>449</v>
      </c>
      <c r="W27" s="33">
        <v>4.49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10000</v>
      </c>
      <c r="V28">
        <v>356</v>
      </c>
      <c r="W28" s="33">
        <v>3.56</v>
      </c>
    </row>
    <row r="29" spans="1:23" ht="15.75" x14ac:dyDescent="0.25">
      <c r="A29" s="18">
        <f>A11*0.8</f>
        <v>200</v>
      </c>
      <c r="B29" s="17">
        <f>B119*0.2</f>
        <v>16</v>
      </c>
      <c r="C29" s="33">
        <v>0.12001200120012002</v>
      </c>
      <c r="D29" s="9">
        <f>C29-$B$4</f>
        <v>-2.9994999842910028E-2</v>
      </c>
      <c r="E29" s="9">
        <f>(($D$23-D29)/$D$23)*100</f>
        <v>100.76485194726952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12.830897139479815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10000</v>
      </c>
      <c r="V29">
        <v>333</v>
      </c>
      <c r="W29" s="33">
        <v>3.3300000000000005</v>
      </c>
    </row>
    <row r="30" spans="1:23" ht="15.75" x14ac:dyDescent="0.25">
      <c r="A30" s="18">
        <f>A29/2</f>
        <v>100</v>
      </c>
      <c r="B30" s="18">
        <f>B29/2</f>
        <v>8</v>
      </c>
      <c r="C30" s="33">
        <v>0.26</v>
      </c>
      <c r="D30" s="9">
        <f t="shared" ref="D30:D41" si="14">C30-$B$4</f>
        <v>0.10999299895696996</v>
      </c>
      <c r="E30" s="9">
        <f t="shared" ref="E30:E41" si="15">(($D$23-D30)/$D$23)*100</f>
        <v>97.195253879684927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20.565691185639871</v>
      </c>
      <c r="N30" s="1">
        <f>H41</f>
        <v>1.6452552948511898</v>
      </c>
      <c r="P30">
        <f>M30/$M$29</f>
        <v>1.6028256607529501</v>
      </c>
      <c r="Q30">
        <f>N30/$N$35</f>
        <v>0.33458659011751168</v>
      </c>
      <c r="R30">
        <f t="shared" ref="R30:R35" si="16">P30+Q30</f>
        <v>1.9374122508704619</v>
      </c>
      <c r="T30" t="s">
        <v>52</v>
      </c>
      <c r="U30">
        <v>10000</v>
      </c>
      <c r="V30">
        <v>12</v>
      </c>
      <c r="W30" s="33">
        <v>0.12</v>
      </c>
    </row>
    <row r="31" spans="1:23" ht="15.75" x14ac:dyDescent="0.25">
      <c r="A31" s="18">
        <f t="shared" ref="A31:B38" si="17">A30/2</f>
        <v>50</v>
      </c>
      <c r="B31" s="18">
        <f t="shared" si="17"/>
        <v>4</v>
      </c>
      <c r="C31" s="33">
        <v>0.21004200840168036</v>
      </c>
      <c r="D31" s="9">
        <f t="shared" si="14"/>
        <v>6.0035007358650305E-2</v>
      </c>
      <c r="E31" s="9">
        <f t="shared" si="15"/>
        <v>98.469148440637269</v>
      </c>
      <c r="F31" s="13" t="str">
        <f t="shared" si="10"/>
        <v/>
      </c>
      <c r="G31" s="12">
        <f t="shared" si="11"/>
        <v>44.274724746494456</v>
      </c>
      <c r="H31" s="25" t="str">
        <f t="shared" si="12"/>
        <v/>
      </c>
      <c r="I31" s="25">
        <f t="shared" si="13"/>
        <v>3.5419779797195567</v>
      </c>
      <c r="K31" s="4" t="s">
        <v>10</v>
      </c>
      <c r="L31" s="6" t="s">
        <v>11</v>
      </c>
      <c r="M31" s="2">
        <f>F59</f>
        <v>17.931913132789013</v>
      </c>
      <c r="N31" s="1">
        <f>H59</f>
        <v>2.8691061012462424</v>
      </c>
      <c r="P31">
        <f>M31/$M$29</f>
        <v>1.3975572353092687</v>
      </c>
      <c r="Q31">
        <f t="shared" ref="Q31:Q35" si="18">N31/$N$35</f>
        <v>0.58347444928791758</v>
      </c>
      <c r="R31">
        <f t="shared" si="16"/>
        <v>1.9810316845971863</v>
      </c>
      <c r="T31" t="s">
        <v>53</v>
      </c>
      <c r="U31">
        <v>10000</v>
      </c>
      <c r="V31">
        <v>11</v>
      </c>
      <c r="W31" s="33">
        <v>0.11</v>
      </c>
    </row>
    <row r="32" spans="1:23" ht="15.75" x14ac:dyDescent="0.25">
      <c r="A32" s="18">
        <f t="shared" si="17"/>
        <v>25</v>
      </c>
      <c r="B32" s="18">
        <f t="shared" si="17"/>
        <v>2</v>
      </c>
      <c r="C32" s="33">
        <v>1.6603320664132826</v>
      </c>
      <c r="D32" s="9">
        <f t="shared" si="14"/>
        <v>1.5103250653702525</v>
      </c>
      <c r="E32" s="9">
        <f t="shared" si="15"/>
        <v>61.487745513975902</v>
      </c>
      <c r="F32" s="13">
        <f t="shared" si="10"/>
        <v>20.565691185639871</v>
      </c>
      <c r="G32" s="12" t="str">
        <f t="shared" si="11"/>
        <v/>
      </c>
      <c r="H32" s="25">
        <f t="shared" si="12"/>
        <v>1.6452552948511898</v>
      </c>
      <c r="I32" s="25" t="str">
        <f t="shared" si="13"/>
        <v/>
      </c>
      <c r="K32" s="4" t="s">
        <v>12</v>
      </c>
      <c r="L32" s="6" t="s">
        <v>13</v>
      </c>
      <c r="M32" s="1">
        <f>F77</f>
        <v>15.146373629624216</v>
      </c>
      <c r="N32" s="1">
        <f>H77</f>
        <v>4.846839561479749</v>
      </c>
      <c r="P32">
        <f>M32/$M$29</f>
        <v>1.1804609969960584</v>
      </c>
      <c r="Q32">
        <f t="shared" si="18"/>
        <v>0.98567530935607373</v>
      </c>
      <c r="R32">
        <f t="shared" si="16"/>
        <v>2.1661363063521319</v>
      </c>
      <c r="T32" t="s">
        <v>54</v>
      </c>
      <c r="U32">
        <v>9998</v>
      </c>
      <c r="V32">
        <v>75</v>
      </c>
      <c r="W32" s="33">
        <v>0.75015003000600122</v>
      </c>
    </row>
    <row r="33" spans="1:23" ht="15.75" x14ac:dyDescent="0.25">
      <c r="A33" s="18">
        <f t="shared" si="17"/>
        <v>12.5</v>
      </c>
      <c r="B33" s="18">
        <f t="shared" si="17"/>
        <v>1</v>
      </c>
      <c r="C33" s="33">
        <v>2.9302930293029306</v>
      </c>
      <c r="D33" s="9">
        <f t="shared" si="14"/>
        <v>2.7802860282599005</v>
      </c>
      <c r="E33" s="9">
        <f t="shared" si="15"/>
        <v>29.104610974569706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8.1562330718789688</v>
      </c>
      <c r="N33" s="1">
        <f>H95</f>
        <v>5.2199891660025415</v>
      </c>
      <c r="P33">
        <f t="shared" ref="P33:P35" si="19">M33/$M$29</f>
        <v>0.63567130055019949</v>
      </c>
      <c r="Q33">
        <f t="shared" si="18"/>
        <v>1.0615607079150078</v>
      </c>
      <c r="R33">
        <f t="shared" si="16"/>
        <v>1.6972320084652073</v>
      </c>
      <c r="T33" t="s">
        <v>55</v>
      </c>
      <c r="U33">
        <v>10000</v>
      </c>
      <c r="V33">
        <v>180</v>
      </c>
      <c r="W33" s="33">
        <v>1.7999999999999998</v>
      </c>
    </row>
    <row r="34" spans="1:23" ht="15.75" x14ac:dyDescent="0.25">
      <c r="A34" s="18">
        <f t="shared" si="17"/>
        <v>6.25</v>
      </c>
      <c r="B34" s="18">
        <f t="shared" si="17"/>
        <v>0.5</v>
      </c>
      <c r="C34" s="33">
        <v>3.6999999999999997</v>
      </c>
      <c r="D34" s="9">
        <f t="shared" si="14"/>
        <v>3.5499929989569696</v>
      </c>
      <c r="E34" s="9">
        <f t="shared" si="15"/>
        <v>9.4776105262355728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3.9744174959197371</v>
      </c>
      <c r="N34" s="1">
        <f>H113</f>
        <v>5.087254394777263</v>
      </c>
      <c r="P34">
        <f>M34/$M$29</f>
        <v>0.30975367136961296</v>
      </c>
      <c r="Q34">
        <f t="shared" si="18"/>
        <v>1.0345671619083312</v>
      </c>
      <c r="R34">
        <f t="shared" si="16"/>
        <v>1.3443208332779442</v>
      </c>
      <c r="T34" t="s">
        <v>56</v>
      </c>
      <c r="U34">
        <v>9999</v>
      </c>
      <c r="V34">
        <v>299</v>
      </c>
      <c r="W34" s="33">
        <v>2.9902990299029901</v>
      </c>
    </row>
    <row r="35" spans="1:23" ht="15.75" x14ac:dyDescent="0.25">
      <c r="A35" s="18">
        <f t="shared" si="17"/>
        <v>3.125</v>
      </c>
      <c r="B35" s="18">
        <f t="shared" si="17"/>
        <v>0.25</v>
      </c>
      <c r="C35" s="33">
        <v>3.7800000000000002</v>
      </c>
      <c r="D35" s="9">
        <f t="shared" si="14"/>
        <v>3.6299929989569701</v>
      </c>
      <c r="E35" s="9">
        <f t="shared" si="15"/>
        <v>7.4376653319692965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4.9172780483322782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10000</v>
      </c>
      <c r="V35">
        <v>337</v>
      </c>
      <c r="W35" s="33">
        <v>3.37</v>
      </c>
    </row>
    <row r="36" spans="1:23" ht="15.75" x14ac:dyDescent="0.25">
      <c r="A36" s="18">
        <f t="shared" si="17"/>
        <v>1.5625</v>
      </c>
      <c r="B36" s="18">
        <f t="shared" si="17"/>
        <v>0.125</v>
      </c>
      <c r="C36" s="33">
        <v>3.83</v>
      </c>
      <c r="D36" s="9">
        <f t="shared" si="14"/>
        <v>3.67999299895697</v>
      </c>
      <c r="E36" s="9">
        <f t="shared" si="15"/>
        <v>6.1626995855528852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1.8252266167125863</v>
      </c>
      <c r="T36" t="s">
        <v>58</v>
      </c>
      <c r="U36">
        <v>10000</v>
      </c>
      <c r="V36">
        <v>407</v>
      </c>
      <c r="W36" s="33">
        <v>4.07</v>
      </c>
    </row>
    <row r="37" spans="1:23" ht="15.75" x14ac:dyDescent="0.25">
      <c r="A37" s="18">
        <f t="shared" si="17"/>
        <v>0.78125</v>
      </c>
      <c r="B37" s="18">
        <f t="shared" si="17"/>
        <v>6.25E-2</v>
      </c>
      <c r="C37" s="33">
        <v>3.63</v>
      </c>
      <c r="D37" s="9">
        <f t="shared" si="14"/>
        <v>3.4799929989569698</v>
      </c>
      <c r="E37" s="9">
        <f t="shared" si="15"/>
        <v>11.262562571218551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10000</v>
      </c>
      <c r="V37">
        <v>420</v>
      </c>
      <c r="W37" s="33">
        <v>4.2</v>
      </c>
    </row>
    <row r="38" spans="1:23" ht="15.75" x14ac:dyDescent="0.25">
      <c r="A38" s="18">
        <f t="shared" si="17"/>
        <v>0.390625</v>
      </c>
      <c r="B38" s="18">
        <f t="shared" si="17"/>
        <v>3.125E-2</v>
      </c>
      <c r="C38" s="33">
        <v>4.49</v>
      </c>
      <c r="D38" s="9">
        <f t="shared" si="14"/>
        <v>4.3399929989569701</v>
      </c>
      <c r="E38" s="9">
        <f t="shared" si="15"/>
        <v>-10.6668482671438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10000</v>
      </c>
      <c r="V38">
        <v>429</v>
      </c>
      <c r="W38" s="33">
        <v>4.29</v>
      </c>
    </row>
    <row r="39" spans="1:23" ht="15.75" x14ac:dyDescent="0.25">
      <c r="A39" s="18">
        <v>0</v>
      </c>
      <c r="B39" s="18">
        <v>0</v>
      </c>
      <c r="C39" s="33">
        <v>3.56</v>
      </c>
      <c r="D39" s="9">
        <f t="shared" si="14"/>
        <v>3.4099929989569699</v>
      </c>
      <c r="E39" s="9">
        <f t="shared" si="15"/>
        <v>13.047514616201529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9999</v>
      </c>
      <c r="V39">
        <v>399</v>
      </c>
      <c r="W39" s="33">
        <v>3.9903990399039904</v>
      </c>
    </row>
    <row r="40" spans="1:23" ht="15.75" x14ac:dyDescent="0.25">
      <c r="A40" s="18">
        <v>0</v>
      </c>
      <c r="B40" s="17">
        <v>0</v>
      </c>
      <c r="C40" s="33">
        <v>3.3300000000000005</v>
      </c>
      <c r="D40" s="9">
        <f t="shared" si="14"/>
        <v>3.1799929989569704</v>
      </c>
      <c r="E40" s="9">
        <f t="shared" si="15"/>
        <v>18.912357049717027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10000</v>
      </c>
      <c r="V40">
        <v>368</v>
      </c>
      <c r="W40" s="33">
        <v>3.6799999999999997</v>
      </c>
    </row>
    <row r="41" spans="1:23" ht="15.75" x14ac:dyDescent="0.25">
      <c r="B41" s="23" t="s">
        <v>6</v>
      </c>
      <c r="C41" s="23">
        <f>$B$5</f>
        <v>4.0716809864451093</v>
      </c>
      <c r="D41" s="9">
        <f t="shared" si="14"/>
        <v>3.9216739854020792</v>
      </c>
      <c r="E41" s="9">
        <f t="shared" si="15"/>
        <v>0</v>
      </c>
      <c r="F41" s="13">
        <f>SUM(F29:F40)</f>
        <v>20.565691185639871</v>
      </c>
      <c r="G41" s="12">
        <f>SUM(G29:G40)</f>
        <v>44.274724746494456</v>
      </c>
      <c r="H41" s="25">
        <f>SUM(H29:H40)</f>
        <v>1.6452552948511898</v>
      </c>
      <c r="I41" s="25">
        <f>SUM(I29:I40)</f>
        <v>3.5419779797195567</v>
      </c>
      <c r="T41" t="s">
        <v>63</v>
      </c>
      <c r="U41">
        <v>10000</v>
      </c>
      <c r="V41">
        <v>338</v>
      </c>
      <c r="W41" s="33">
        <v>3.38</v>
      </c>
    </row>
    <row r="42" spans="1:23" x14ac:dyDescent="0.2">
      <c r="T42" t="s">
        <v>64</v>
      </c>
      <c r="U42">
        <v>10000</v>
      </c>
      <c r="V42">
        <v>14</v>
      </c>
      <c r="W42" s="33">
        <v>0.13999999999999999</v>
      </c>
    </row>
    <row r="43" spans="1:23" x14ac:dyDescent="0.2">
      <c r="T43" t="s">
        <v>65</v>
      </c>
      <c r="U43">
        <v>10000</v>
      </c>
      <c r="V43">
        <v>15</v>
      </c>
      <c r="W43" s="33">
        <v>0.15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97</v>
      </c>
      <c r="W44" s="33">
        <v>0.97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9999</v>
      </c>
      <c r="V45">
        <v>205</v>
      </c>
      <c r="W45" s="33">
        <v>2.0502050205020503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10000</v>
      </c>
      <c r="V46">
        <v>304</v>
      </c>
      <c r="W46" s="33">
        <v>3.04</v>
      </c>
    </row>
    <row r="47" spans="1:23" ht="15.75" x14ac:dyDescent="0.25">
      <c r="A47" s="18">
        <f>A11*0.66</f>
        <v>165</v>
      </c>
      <c r="B47" s="17">
        <f>B119*0.33</f>
        <v>26.400000000000002</v>
      </c>
      <c r="C47" s="33">
        <v>0.12</v>
      </c>
      <c r="D47" s="9">
        <f>C47-$B$4</f>
        <v>-3.0007001043030057E-2</v>
      </c>
      <c r="E47" s="9">
        <f>(($D$23-D47)/$D$23)*100</f>
        <v>100.76515796965089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9999</v>
      </c>
      <c r="V47">
        <v>375</v>
      </c>
      <c r="W47" s="33">
        <v>3.7503750375037503</v>
      </c>
    </row>
    <row r="48" spans="1:23" ht="15.75" x14ac:dyDescent="0.25">
      <c r="A48" s="18">
        <f>A47/2</f>
        <v>82.5</v>
      </c>
      <c r="B48" s="18">
        <f>B47/2</f>
        <v>13.200000000000001</v>
      </c>
      <c r="C48" s="33">
        <v>0.11</v>
      </c>
      <c r="D48" s="9">
        <f t="shared" ref="D48:D59" si="24">C48-$B$4</f>
        <v>-4.0007001043030052E-2</v>
      </c>
      <c r="E48" s="9">
        <f t="shared" ref="E48:E59" si="25">(($D$23-D48)/$D$23)*100</f>
        <v>101.02015111893419</v>
      </c>
      <c r="F48" s="13" t="str">
        <f t="shared" si="20"/>
        <v/>
      </c>
      <c r="G48" s="12">
        <f t="shared" si="21"/>
        <v>54.65153769087312</v>
      </c>
      <c r="H48" s="25" t="str">
        <f t="shared" si="22"/>
        <v/>
      </c>
      <c r="I48" s="25">
        <f t="shared" si="23"/>
        <v>8.7442460305396992</v>
      </c>
      <c r="T48" t="s">
        <v>70</v>
      </c>
      <c r="U48">
        <v>10000</v>
      </c>
      <c r="V48">
        <v>460</v>
      </c>
      <c r="W48" s="33">
        <v>4.5999999999999996</v>
      </c>
    </row>
    <row r="49" spans="1:23" ht="15.75" x14ac:dyDescent="0.25">
      <c r="A49" s="18">
        <f t="shared" ref="A49:B56" si="26">A48/2</f>
        <v>41.25</v>
      </c>
      <c r="B49" s="18">
        <f t="shared" si="26"/>
        <v>6.6000000000000005</v>
      </c>
      <c r="C49" s="33">
        <v>0.75015003000600122</v>
      </c>
      <c r="D49" s="9">
        <f t="shared" si="24"/>
        <v>0.60014302896297123</v>
      </c>
      <c r="E49" s="9">
        <f t="shared" si="25"/>
        <v>84.696763902432338</v>
      </c>
      <c r="F49" s="13" t="str">
        <f t="shared" si="20"/>
        <v/>
      </c>
      <c r="G49" s="12" t="str">
        <f t="shared" si="21"/>
        <v/>
      </c>
      <c r="H49" s="25" t="str">
        <f t="shared" si="22"/>
        <v/>
      </c>
      <c r="I49" s="25" t="str">
        <f t="shared" si="23"/>
        <v/>
      </c>
      <c r="T49" t="s">
        <v>71</v>
      </c>
      <c r="U49">
        <v>10000</v>
      </c>
      <c r="V49">
        <v>401</v>
      </c>
      <c r="W49" s="33">
        <v>4.01</v>
      </c>
    </row>
    <row r="50" spans="1:23" ht="15.75" x14ac:dyDescent="0.25">
      <c r="A50" s="18">
        <f t="shared" si="26"/>
        <v>20.625</v>
      </c>
      <c r="B50" s="18">
        <f t="shared" si="26"/>
        <v>3.3000000000000003</v>
      </c>
      <c r="C50" s="33">
        <v>1.7999999999999998</v>
      </c>
      <c r="D50" s="9">
        <f t="shared" si="24"/>
        <v>1.6499929989569697</v>
      </c>
      <c r="E50" s="9">
        <f t="shared" si="25"/>
        <v>57.926308890059353</v>
      </c>
      <c r="F50" s="13">
        <f t="shared" si="20"/>
        <v>17.931913132789013</v>
      </c>
      <c r="G50" s="12" t="str">
        <f t="shared" si="21"/>
        <v/>
      </c>
      <c r="H50" s="25">
        <f t="shared" si="22"/>
        <v>2.8691061012462424</v>
      </c>
      <c r="I50" s="25" t="str">
        <f t="shared" si="23"/>
        <v/>
      </c>
      <c r="T50" t="s">
        <v>72</v>
      </c>
      <c r="U50">
        <v>9999</v>
      </c>
      <c r="V50">
        <v>392</v>
      </c>
      <c r="W50" s="33">
        <v>3.9203920392039202</v>
      </c>
    </row>
    <row r="51" spans="1:23" ht="15.75" x14ac:dyDescent="0.25">
      <c r="A51" s="18">
        <f t="shared" si="26"/>
        <v>10.3125</v>
      </c>
      <c r="B51" s="18">
        <f t="shared" si="26"/>
        <v>1.6500000000000001</v>
      </c>
      <c r="C51" s="33">
        <v>2.9902990299029901</v>
      </c>
      <c r="D51" s="9">
        <f t="shared" si="24"/>
        <v>2.84029202885996</v>
      </c>
      <c r="E51" s="9">
        <f t="shared" si="25"/>
        <v>27.57449906767933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10007</v>
      </c>
      <c r="V51">
        <v>408</v>
      </c>
      <c r="W51" s="33">
        <v>4.077145997801539</v>
      </c>
    </row>
    <row r="52" spans="1:23" ht="15.75" x14ac:dyDescent="0.25">
      <c r="A52" s="18">
        <f t="shared" si="26"/>
        <v>5.15625</v>
      </c>
      <c r="B52" s="18">
        <f t="shared" si="26"/>
        <v>0.82500000000000007</v>
      </c>
      <c r="C52" s="33">
        <v>3.37</v>
      </c>
      <c r="D52" s="9">
        <f t="shared" si="24"/>
        <v>3.21999299895697</v>
      </c>
      <c r="E52" s="9">
        <f t="shared" si="25"/>
        <v>17.892384452583908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10000</v>
      </c>
      <c r="V52">
        <v>449</v>
      </c>
      <c r="W52" s="33">
        <v>4.49</v>
      </c>
    </row>
    <row r="53" spans="1:23" ht="15.75" x14ac:dyDescent="0.25">
      <c r="A53" s="18">
        <f t="shared" si="26"/>
        <v>2.578125</v>
      </c>
      <c r="B53" s="18">
        <f t="shared" si="26"/>
        <v>0.41250000000000003</v>
      </c>
      <c r="C53" s="33">
        <v>4.07</v>
      </c>
      <c r="D53" s="9">
        <f t="shared" si="24"/>
        <v>3.9199929989569702</v>
      </c>
      <c r="E53" s="9">
        <f t="shared" si="25"/>
        <v>4.2864002754086881E-2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9999</v>
      </c>
      <c r="V53">
        <v>358</v>
      </c>
      <c r="W53" s="33">
        <v>3.5803580358035805</v>
      </c>
    </row>
    <row r="54" spans="1:23" ht="15.75" x14ac:dyDescent="0.25">
      <c r="A54" s="18">
        <f t="shared" si="26"/>
        <v>1.2890625</v>
      </c>
      <c r="B54" s="18">
        <f t="shared" si="26"/>
        <v>0.20625000000000002</v>
      </c>
      <c r="C54" s="33">
        <v>4.2</v>
      </c>
      <c r="D54" s="9">
        <f t="shared" si="24"/>
        <v>4.0499929989569701</v>
      </c>
      <c r="E54" s="9">
        <f t="shared" si="25"/>
        <v>-3.2720469379285904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9999</v>
      </c>
      <c r="V54">
        <v>13</v>
      </c>
      <c r="W54" s="33">
        <v>0.13001300130013002</v>
      </c>
    </row>
    <row r="55" spans="1:23" ht="15.75" x14ac:dyDescent="0.25">
      <c r="A55" s="18">
        <f t="shared" si="26"/>
        <v>0.64453125</v>
      </c>
      <c r="B55" s="18">
        <f t="shared" si="26"/>
        <v>0.10312500000000001</v>
      </c>
      <c r="C55" s="33">
        <v>4.29</v>
      </c>
      <c r="D55" s="9">
        <f t="shared" si="24"/>
        <v>4.1399929989569699</v>
      </c>
      <c r="E55" s="9">
        <f t="shared" si="25"/>
        <v>-5.566985281478134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10000</v>
      </c>
      <c r="V55">
        <v>11</v>
      </c>
      <c r="W55" s="33">
        <v>0.11</v>
      </c>
    </row>
    <row r="56" spans="1:23" ht="15.75" x14ac:dyDescent="0.25">
      <c r="A56" s="18">
        <f t="shared" si="26"/>
        <v>0.322265625</v>
      </c>
      <c r="B56" s="18">
        <f t="shared" si="26"/>
        <v>5.1562500000000004E-2</v>
      </c>
      <c r="C56" s="33">
        <v>3.9903990399039904</v>
      </c>
      <c r="D56" s="9">
        <f t="shared" si="24"/>
        <v>3.8403920388609603</v>
      </c>
      <c r="E56" s="9">
        <f t="shared" si="25"/>
        <v>2.0726339528395381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10000</v>
      </c>
      <c r="V56">
        <v>50</v>
      </c>
      <c r="W56" s="33">
        <v>0.5</v>
      </c>
    </row>
    <row r="57" spans="1:23" ht="15.75" x14ac:dyDescent="0.25">
      <c r="A57" s="18">
        <v>0</v>
      </c>
      <c r="B57" s="18">
        <v>0</v>
      </c>
      <c r="C57" s="33">
        <v>3.6799999999999997</v>
      </c>
      <c r="D57" s="9">
        <f t="shared" si="24"/>
        <v>3.5299929989569696</v>
      </c>
      <c r="E57" s="9">
        <f t="shared" si="25"/>
        <v>9.9875968248021412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10000</v>
      </c>
      <c r="V57">
        <v>168</v>
      </c>
      <c r="W57" s="33">
        <v>1.68</v>
      </c>
    </row>
    <row r="58" spans="1:23" ht="15.75" x14ac:dyDescent="0.25">
      <c r="A58" s="18">
        <v>0</v>
      </c>
      <c r="B58" s="17">
        <v>0</v>
      </c>
      <c r="C58" s="33">
        <v>3.38</v>
      </c>
      <c r="D58" s="9">
        <f t="shared" si="24"/>
        <v>3.2299929989569698</v>
      </c>
      <c r="E58" s="9">
        <f t="shared" si="25"/>
        <v>17.637391303300628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9999</v>
      </c>
      <c r="V58">
        <v>271</v>
      </c>
      <c r="W58" s="33">
        <v>2.7102710271027104</v>
      </c>
    </row>
    <row r="59" spans="1:23" ht="15.75" x14ac:dyDescent="0.25">
      <c r="B59" s="23" t="s">
        <v>6</v>
      </c>
      <c r="C59" s="23">
        <f>$B$5</f>
        <v>4.0716809864451093</v>
      </c>
      <c r="D59" s="9">
        <f t="shared" si="24"/>
        <v>3.9216739854020792</v>
      </c>
      <c r="E59" s="9">
        <f t="shared" si="25"/>
        <v>0</v>
      </c>
      <c r="F59" s="13">
        <f>SUM(F47:F58)</f>
        <v>17.931913132789013</v>
      </c>
      <c r="G59" s="12">
        <f>SUM(G47:G58)</f>
        <v>54.65153769087312</v>
      </c>
      <c r="H59" s="25">
        <f>SUM(H47:H58)</f>
        <v>2.8691061012462424</v>
      </c>
      <c r="I59" s="25">
        <f>SUM(I47:I58)</f>
        <v>8.7442460305396992</v>
      </c>
      <c r="T59" t="s">
        <v>81</v>
      </c>
      <c r="U59">
        <v>10000</v>
      </c>
      <c r="V59">
        <v>292</v>
      </c>
      <c r="W59" s="33">
        <v>2.92</v>
      </c>
    </row>
    <row r="60" spans="1:23" x14ac:dyDescent="0.2">
      <c r="T60" t="s">
        <v>82</v>
      </c>
      <c r="U60">
        <v>10000</v>
      </c>
      <c r="V60">
        <v>399</v>
      </c>
      <c r="W60" s="33">
        <v>3.9899999999999998</v>
      </c>
    </row>
    <row r="61" spans="1:23" x14ac:dyDescent="0.2">
      <c r="T61" t="s">
        <v>83</v>
      </c>
      <c r="U61">
        <v>10008</v>
      </c>
      <c r="V61">
        <v>388</v>
      </c>
      <c r="W61" s="33">
        <v>3.8768984812150276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9999</v>
      </c>
      <c r="V62">
        <v>404</v>
      </c>
      <c r="W62" s="33">
        <v>4.0404040404040407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10000</v>
      </c>
      <c r="V63">
        <v>443</v>
      </c>
      <c r="W63" s="33">
        <v>4.43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10134</v>
      </c>
      <c r="V64">
        <v>453</v>
      </c>
      <c r="W64" s="33">
        <v>4.4701006512729426</v>
      </c>
    </row>
    <row r="65" spans="1:23" ht="15.75" x14ac:dyDescent="0.25">
      <c r="A65" s="18">
        <f>A11*0.5</f>
        <v>125</v>
      </c>
      <c r="B65" s="17">
        <f>B119*0.5</f>
        <v>40</v>
      </c>
      <c r="C65" s="33">
        <v>0.13999999999999999</v>
      </c>
      <c r="D65" s="9">
        <f>C65-$B$4</f>
        <v>-1.0007001043030067E-2</v>
      </c>
      <c r="E65" s="9">
        <f>(($D$23-D65)/$D$23)*100</f>
        <v>100.25517167108433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9999</v>
      </c>
      <c r="V65">
        <v>379</v>
      </c>
      <c r="W65" s="33">
        <v>3.7903790379037905</v>
      </c>
    </row>
    <row r="66" spans="1:23" ht="15.75" x14ac:dyDescent="0.25">
      <c r="A66" s="18">
        <f>A65/2</f>
        <v>62.5</v>
      </c>
      <c r="B66" s="18">
        <f>B65/2</f>
        <v>20</v>
      </c>
      <c r="C66" s="33">
        <v>0.15</v>
      </c>
      <c r="D66" s="9">
        <f t="shared" ref="D66:D77" si="31">C66-$B$4</f>
        <v>-7.0010430300582183E-6</v>
      </c>
      <c r="E66" s="9">
        <f t="shared" ref="E66:E77" si="32">(($D$23-D66)/$D$23)*100</f>
        <v>100.00017852180105</v>
      </c>
      <c r="F66" s="25" t="str">
        <f t="shared" si="27"/>
        <v/>
      </c>
      <c r="G66" s="28">
        <f t="shared" si="28"/>
        <v>47.554329284175381</v>
      </c>
      <c r="H66" s="25" t="str">
        <f t="shared" si="29"/>
        <v/>
      </c>
      <c r="I66" s="25">
        <f t="shared" si="30"/>
        <v>15.217385370936121</v>
      </c>
      <c r="T66" t="s">
        <v>88</v>
      </c>
      <c r="U66">
        <v>10000</v>
      </c>
      <c r="V66">
        <v>16</v>
      </c>
      <c r="W66" s="33">
        <v>0.16</v>
      </c>
    </row>
    <row r="67" spans="1:23" ht="15.75" x14ac:dyDescent="0.25">
      <c r="A67" s="18">
        <f t="shared" ref="A67:B74" si="33">A66/2</f>
        <v>31.25</v>
      </c>
      <c r="B67" s="18">
        <f t="shared" si="33"/>
        <v>10</v>
      </c>
      <c r="C67" s="33">
        <v>0.97</v>
      </c>
      <c r="D67" s="9">
        <f t="shared" si="31"/>
        <v>0.81999299895696987</v>
      </c>
      <c r="E67" s="9">
        <f t="shared" si="32"/>
        <v>79.09074028057185</v>
      </c>
      <c r="F67" s="25" t="str">
        <f t="shared" si="27"/>
        <v/>
      </c>
      <c r="G67" s="28" t="str">
        <f t="shared" si="28"/>
        <v/>
      </c>
      <c r="H67" s="25" t="str">
        <f t="shared" si="29"/>
        <v/>
      </c>
      <c r="I67" s="25" t="str">
        <f t="shared" si="30"/>
        <v/>
      </c>
      <c r="T67" t="s">
        <v>89</v>
      </c>
      <c r="U67">
        <v>9999</v>
      </c>
      <c r="V67">
        <v>17</v>
      </c>
      <c r="W67" s="33">
        <v>0.17001700170017001</v>
      </c>
    </row>
    <row r="68" spans="1:23" ht="15.75" x14ac:dyDescent="0.25">
      <c r="A68" s="18">
        <f t="shared" si="33"/>
        <v>15.625</v>
      </c>
      <c r="B68" s="18">
        <f t="shared" si="33"/>
        <v>5</v>
      </c>
      <c r="C68" s="33">
        <v>2.0502050205020503</v>
      </c>
      <c r="D68" s="9">
        <f t="shared" si="31"/>
        <v>1.9001980194590202</v>
      </c>
      <c r="E68" s="9">
        <f t="shared" si="32"/>
        <v>51.546252275628724</v>
      </c>
      <c r="F68" s="25">
        <f t="shared" si="27"/>
        <v>15.146373629624216</v>
      </c>
      <c r="G68" s="28" t="str">
        <f t="shared" si="28"/>
        <v/>
      </c>
      <c r="H68" s="25">
        <f t="shared" si="29"/>
        <v>4.846839561479749</v>
      </c>
      <c r="I68" s="25" t="str">
        <f t="shared" si="30"/>
        <v/>
      </c>
      <c r="T68" t="s">
        <v>90</v>
      </c>
      <c r="U68">
        <v>10000</v>
      </c>
      <c r="V68">
        <v>39</v>
      </c>
      <c r="W68" s="33">
        <v>0.38999999999999996</v>
      </c>
    </row>
    <row r="69" spans="1:23" ht="15.75" x14ac:dyDescent="0.25">
      <c r="A69" s="18">
        <f t="shared" si="33"/>
        <v>7.8125</v>
      </c>
      <c r="B69" s="18">
        <f t="shared" si="33"/>
        <v>2.5</v>
      </c>
      <c r="C69" s="33">
        <v>3.04</v>
      </c>
      <c r="D69" s="9">
        <f t="shared" si="31"/>
        <v>2.8899929989569699</v>
      </c>
      <c r="E69" s="9">
        <f t="shared" si="32"/>
        <v>26.30715837893225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9999</v>
      </c>
      <c r="V69">
        <v>147</v>
      </c>
      <c r="W69" s="33">
        <v>1.4701470147014701</v>
      </c>
    </row>
    <row r="70" spans="1:23" ht="15.75" x14ac:dyDescent="0.25">
      <c r="A70" s="18">
        <f t="shared" si="33"/>
        <v>3.90625</v>
      </c>
      <c r="B70" s="18">
        <f t="shared" si="33"/>
        <v>1.25</v>
      </c>
      <c r="C70" s="33">
        <v>3.7503750375037503</v>
      </c>
      <c r="D70" s="9">
        <f t="shared" si="31"/>
        <v>3.6003680364607202</v>
      </c>
      <c r="E70" s="9">
        <f t="shared" si="32"/>
        <v>8.1930815804010884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10000</v>
      </c>
      <c r="V70">
        <v>235</v>
      </c>
      <c r="W70" s="33">
        <v>2.35</v>
      </c>
    </row>
    <row r="71" spans="1:23" ht="15.75" x14ac:dyDescent="0.25">
      <c r="A71" s="18">
        <f t="shared" si="33"/>
        <v>1.953125</v>
      </c>
      <c r="B71" s="18">
        <f t="shared" si="33"/>
        <v>0.625</v>
      </c>
      <c r="C71" s="33">
        <v>4.5999999999999996</v>
      </c>
      <c r="D71" s="9">
        <f t="shared" si="31"/>
        <v>4.4499929989569695</v>
      </c>
      <c r="E71" s="9">
        <f t="shared" si="32"/>
        <v>-13.471772909259899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9998</v>
      </c>
      <c r="V71">
        <v>323</v>
      </c>
      <c r="W71" s="33">
        <v>3.2306461292258457</v>
      </c>
    </row>
    <row r="72" spans="1:23" ht="15.75" x14ac:dyDescent="0.25">
      <c r="A72" s="18">
        <f t="shared" si="33"/>
        <v>0.9765625</v>
      </c>
      <c r="B72" s="18">
        <f t="shared" si="33"/>
        <v>0.3125</v>
      </c>
      <c r="C72" s="33">
        <v>4.01</v>
      </c>
      <c r="D72" s="9">
        <f t="shared" si="31"/>
        <v>3.8599929989569697</v>
      </c>
      <c r="E72" s="9">
        <f t="shared" si="32"/>
        <v>1.572822898453798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9999</v>
      </c>
      <c r="V72">
        <v>341</v>
      </c>
      <c r="W72" s="33">
        <v>3.4103410341034106</v>
      </c>
    </row>
    <row r="73" spans="1:23" ht="15.75" x14ac:dyDescent="0.25">
      <c r="A73" s="18">
        <f t="shared" si="33"/>
        <v>0.48828125</v>
      </c>
      <c r="B73" s="18">
        <f t="shared" si="33"/>
        <v>0.15625</v>
      </c>
      <c r="C73" s="33">
        <v>3.9203920392039202</v>
      </c>
      <c r="D73" s="9">
        <f t="shared" si="31"/>
        <v>3.7703850381608901</v>
      </c>
      <c r="E73" s="9">
        <f t="shared" si="32"/>
        <v>3.8577645108783276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9999</v>
      </c>
      <c r="V73">
        <v>377</v>
      </c>
      <c r="W73" s="33">
        <v>3.7703770377037706</v>
      </c>
    </row>
    <row r="74" spans="1:23" ht="15.75" x14ac:dyDescent="0.25">
      <c r="A74" s="18">
        <f t="shared" si="33"/>
        <v>0.244140625</v>
      </c>
      <c r="B74" s="18">
        <f t="shared" si="33"/>
        <v>7.8125E-2</v>
      </c>
      <c r="C74" s="33">
        <v>4.077145997801539</v>
      </c>
      <c r="D74" s="9">
        <f t="shared" si="31"/>
        <v>3.9271389967585089</v>
      </c>
      <c r="E74" s="9">
        <f t="shared" si="32"/>
        <v>-0.13935404566448972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10000</v>
      </c>
      <c r="V74">
        <v>419</v>
      </c>
      <c r="W74" s="33">
        <v>4.1900000000000004</v>
      </c>
    </row>
    <row r="75" spans="1:23" ht="15.75" x14ac:dyDescent="0.25">
      <c r="A75" s="18">
        <v>0</v>
      </c>
      <c r="B75" s="18">
        <v>0</v>
      </c>
      <c r="C75" s="33">
        <v>4.49</v>
      </c>
      <c r="D75" s="9">
        <f t="shared" si="31"/>
        <v>4.3399929989569701</v>
      </c>
      <c r="E75" s="9">
        <f t="shared" si="32"/>
        <v>-10.6668482671438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10000</v>
      </c>
      <c r="V75">
        <v>383</v>
      </c>
      <c r="W75" s="33">
        <v>3.83</v>
      </c>
    </row>
    <row r="76" spans="1:23" ht="15.75" x14ac:dyDescent="0.25">
      <c r="A76" s="18">
        <v>0</v>
      </c>
      <c r="B76" s="17">
        <v>0</v>
      </c>
      <c r="C76" s="33">
        <v>3.5803580358035805</v>
      </c>
      <c r="D76" s="9">
        <f t="shared" si="31"/>
        <v>3.4303510347605504</v>
      </c>
      <c r="E76" s="9">
        <f t="shared" si="32"/>
        <v>12.528398649923847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9998</v>
      </c>
      <c r="V76">
        <v>436</v>
      </c>
      <c r="W76" s="33">
        <v>4.3608721744348866</v>
      </c>
    </row>
    <row r="77" spans="1:23" ht="15.75" x14ac:dyDescent="0.25">
      <c r="B77" s="23" t="s">
        <v>6</v>
      </c>
      <c r="C77" s="23">
        <f>$B$5</f>
        <v>4.0716809864451093</v>
      </c>
      <c r="D77" s="9">
        <f t="shared" si="31"/>
        <v>3.9216739854020792</v>
      </c>
      <c r="E77" s="9">
        <f t="shared" si="32"/>
        <v>0</v>
      </c>
      <c r="F77" s="25">
        <f>SUM(F65:F76)</f>
        <v>15.146373629624216</v>
      </c>
      <c r="G77" s="28">
        <f>SUM(G65:G76)</f>
        <v>47.554329284175381</v>
      </c>
      <c r="H77" s="25">
        <f>SUM(H65:H76)</f>
        <v>4.846839561479749</v>
      </c>
      <c r="I77" s="25">
        <f>SUM(I65:I76)</f>
        <v>15.217385370936121</v>
      </c>
      <c r="T77" t="s">
        <v>99</v>
      </c>
      <c r="U77">
        <v>9998</v>
      </c>
      <c r="V77">
        <v>307</v>
      </c>
      <c r="W77" s="33">
        <v>3.0706141228245651</v>
      </c>
    </row>
    <row r="78" spans="1:23" x14ac:dyDescent="0.2">
      <c r="T78" t="s">
        <v>100</v>
      </c>
      <c r="U78">
        <v>9998</v>
      </c>
      <c r="V78">
        <v>12</v>
      </c>
      <c r="W78" s="33">
        <v>0.12002400480096019</v>
      </c>
    </row>
    <row r="79" spans="1:23" x14ac:dyDescent="0.2">
      <c r="T79" t="s">
        <v>101</v>
      </c>
      <c r="U79">
        <v>10000</v>
      </c>
      <c r="V79">
        <v>16</v>
      </c>
      <c r="W79" s="33">
        <v>0.16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10000</v>
      </c>
      <c r="V80">
        <v>24</v>
      </c>
      <c r="W80" s="33">
        <v>0.24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9999</v>
      </c>
      <c r="V81">
        <v>88</v>
      </c>
      <c r="W81" s="33">
        <v>0.88008800880088001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9998</v>
      </c>
      <c r="V82">
        <v>208</v>
      </c>
      <c r="W82" s="33">
        <v>2.080416083216643</v>
      </c>
    </row>
    <row r="83" spans="1:23" ht="15.75" x14ac:dyDescent="0.25">
      <c r="A83" s="18">
        <f>A11*0.33</f>
        <v>82.5</v>
      </c>
      <c r="B83" s="17">
        <f>B119*0.66</f>
        <v>52.800000000000004</v>
      </c>
      <c r="C83" s="33">
        <v>0.13001300130013002</v>
      </c>
      <c r="D83" s="9">
        <f>C83-$B$4</f>
        <v>-1.9993999742900032E-2</v>
      </c>
      <c r="E83" s="9">
        <f>(($D$23-D83)/$D$23)*100</f>
        <v>100.50983329612113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10000</v>
      </c>
      <c r="V83">
        <v>300</v>
      </c>
      <c r="W83" s="33">
        <v>3</v>
      </c>
    </row>
    <row r="84" spans="1:23" ht="15.75" x14ac:dyDescent="0.25">
      <c r="A84" s="18">
        <f>A83/2</f>
        <v>41.25</v>
      </c>
      <c r="B84" s="18">
        <f>B83/2</f>
        <v>26.400000000000002</v>
      </c>
      <c r="C84" s="33">
        <v>0.11</v>
      </c>
      <c r="D84" s="9">
        <f t="shared" ref="D84:D95" si="38">C84-$B$4</f>
        <v>-4.0007001043030052E-2</v>
      </c>
      <c r="E84" s="9">
        <f t="shared" ref="E84:E95" si="39">(($D$23-D84)/$D$23)*100</f>
        <v>101.02015111893419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10000</v>
      </c>
      <c r="V84">
        <v>374</v>
      </c>
      <c r="W84" s="33">
        <v>3.74</v>
      </c>
    </row>
    <row r="85" spans="1:23" ht="15.75" x14ac:dyDescent="0.25">
      <c r="A85" s="18">
        <f t="shared" ref="A85:B92" si="40">A84/2</f>
        <v>20.625</v>
      </c>
      <c r="B85" s="18">
        <f t="shared" si="40"/>
        <v>13.200000000000001</v>
      </c>
      <c r="C85" s="33">
        <v>0.5</v>
      </c>
      <c r="D85" s="9">
        <f t="shared" si="38"/>
        <v>0.34999299895696995</v>
      </c>
      <c r="E85" s="9">
        <f t="shared" si="39"/>
        <v>91.075418296886141</v>
      </c>
      <c r="F85" s="25" t="str">
        <f t="shared" si="34"/>
        <v/>
      </c>
      <c r="G85" s="28">
        <f t="shared" si="35"/>
        <v>20.256420766354118</v>
      </c>
      <c r="H85" s="25" t="str">
        <f t="shared" si="36"/>
        <v/>
      </c>
      <c r="I85" s="25">
        <f t="shared" si="37"/>
        <v>12.964109290466638</v>
      </c>
      <c r="T85" t="s">
        <v>107</v>
      </c>
      <c r="U85">
        <v>9999</v>
      </c>
      <c r="V85">
        <v>419</v>
      </c>
      <c r="W85" s="33">
        <v>4.1904190419041907</v>
      </c>
    </row>
    <row r="86" spans="1:23" ht="15.75" x14ac:dyDescent="0.25">
      <c r="A86" s="18">
        <f t="shared" si="40"/>
        <v>10.3125</v>
      </c>
      <c r="B86" s="18">
        <f t="shared" si="40"/>
        <v>6.6000000000000005</v>
      </c>
      <c r="C86" s="33">
        <v>1.68</v>
      </c>
      <c r="D86" s="9">
        <f t="shared" si="38"/>
        <v>1.5299929989569698</v>
      </c>
      <c r="E86" s="9">
        <f t="shared" si="39"/>
        <v>60.986226681458753</v>
      </c>
      <c r="F86" s="25">
        <f t="shared" si="34"/>
        <v>8.1562330718789688</v>
      </c>
      <c r="G86" s="28" t="str">
        <f t="shared" si="35"/>
        <v/>
      </c>
      <c r="H86" s="25">
        <f t="shared" si="36"/>
        <v>5.2199891660025415</v>
      </c>
      <c r="I86" s="25" t="str">
        <f t="shared" si="37"/>
        <v/>
      </c>
      <c r="T86" t="s">
        <v>108</v>
      </c>
      <c r="U86">
        <v>9998</v>
      </c>
      <c r="V86">
        <v>409</v>
      </c>
      <c r="W86" s="33">
        <v>4.0908181636327265</v>
      </c>
    </row>
    <row r="87" spans="1:23" ht="15.75" x14ac:dyDescent="0.25">
      <c r="A87" s="18">
        <f t="shared" si="40"/>
        <v>5.15625</v>
      </c>
      <c r="B87" s="18">
        <f t="shared" si="40"/>
        <v>3.3000000000000003</v>
      </c>
      <c r="C87" s="33">
        <v>2.7102710271027104</v>
      </c>
      <c r="D87" s="9">
        <f t="shared" si="38"/>
        <v>2.5602640260596803</v>
      </c>
      <c r="E87" s="9">
        <f t="shared" si="39"/>
        <v>34.715021299834461</v>
      </c>
      <c r="F87" s="25" t="str">
        <f t="shared" si="34"/>
        <v/>
      </c>
      <c r="G87" s="28" t="str">
        <f t="shared" si="35"/>
        <v/>
      </c>
      <c r="H87" s="25" t="str">
        <f t="shared" si="36"/>
        <v/>
      </c>
      <c r="I87" s="25" t="str">
        <f t="shared" si="37"/>
        <v/>
      </c>
      <c r="T87" t="s">
        <v>110</v>
      </c>
      <c r="U87">
        <v>9999</v>
      </c>
      <c r="V87">
        <v>384</v>
      </c>
      <c r="W87" s="33">
        <v>3.8403840384038408</v>
      </c>
    </row>
    <row r="88" spans="1:23" ht="15.75" x14ac:dyDescent="0.25">
      <c r="A88" s="18">
        <f t="shared" si="40"/>
        <v>2.578125</v>
      </c>
      <c r="B88" s="18">
        <f t="shared" si="40"/>
        <v>1.6500000000000001</v>
      </c>
      <c r="C88" s="33">
        <v>2.92</v>
      </c>
      <c r="D88" s="9">
        <f t="shared" si="38"/>
        <v>2.7699929989569698</v>
      </c>
      <c r="E88" s="9">
        <f t="shared" si="39"/>
        <v>29.367076170331647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9999</v>
      </c>
      <c r="V88">
        <v>412</v>
      </c>
      <c r="W88" s="33">
        <v>4.1204120412041201</v>
      </c>
    </row>
    <row r="89" spans="1:23" ht="15.75" x14ac:dyDescent="0.25">
      <c r="A89" s="18">
        <f t="shared" si="40"/>
        <v>1.2890625</v>
      </c>
      <c r="B89" s="18">
        <f t="shared" si="40"/>
        <v>0.82500000000000007</v>
      </c>
      <c r="C89" s="33">
        <v>3.9899999999999998</v>
      </c>
      <c r="D89" s="9">
        <f t="shared" si="38"/>
        <v>3.8399929989569697</v>
      </c>
      <c r="E89" s="9">
        <f t="shared" si="39"/>
        <v>2.0828091970203642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9998</v>
      </c>
      <c r="V89">
        <v>315</v>
      </c>
      <c r="W89" s="33">
        <v>3.150630126025205</v>
      </c>
    </row>
    <row r="90" spans="1:23" ht="15.75" x14ac:dyDescent="0.25">
      <c r="A90" s="18">
        <f t="shared" si="40"/>
        <v>0.64453125</v>
      </c>
      <c r="B90" s="18">
        <f t="shared" si="40"/>
        <v>0.41250000000000003</v>
      </c>
      <c r="C90" s="33">
        <v>3.8768984812150276</v>
      </c>
      <c r="D90" s="9">
        <f t="shared" si="38"/>
        <v>3.7268914801719975</v>
      </c>
      <c r="E90" s="9">
        <f t="shared" si="39"/>
        <v>4.9668204433906107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0.322265625</v>
      </c>
      <c r="B91" s="18">
        <f t="shared" si="40"/>
        <v>0.20625000000000002</v>
      </c>
      <c r="C91" s="33">
        <v>4.0404040404040407</v>
      </c>
      <c r="D91" s="9">
        <f t="shared" si="38"/>
        <v>3.8903970393610106</v>
      </c>
      <c r="E91" s="9">
        <f t="shared" si="39"/>
        <v>0.79754069709754138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0.1611328125</v>
      </c>
      <c r="B92" s="18">
        <f t="shared" si="40"/>
        <v>0.10312500000000001</v>
      </c>
      <c r="C92" s="33">
        <v>4.43</v>
      </c>
      <c r="D92" s="9">
        <f t="shared" si="38"/>
        <v>4.2799929989569696</v>
      </c>
      <c r="E92" s="9">
        <f t="shared" si="39"/>
        <v>-9.136889371444088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33">
        <v>4.4701006512729426</v>
      </c>
      <c r="D93" s="9">
        <f t="shared" si="38"/>
        <v>4.3200936502299125</v>
      </c>
      <c r="E93" s="9">
        <f t="shared" si="39"/>
        <v>-10.159428507083931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33">
        <v>3.7903790379037905</v>
      </c>
      <c r="D94" s="9">
        <f t="shared" si="38"/>
        <v>3.6403720368607604</v>
      </c>
      <c r="E94" s="9">
        <f t="shared" si="39"/>
        <v>7.1730069758074926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4.0716809864451093</v>
      </c>
      <c r="D95" s="9">
        <f t="shared" si="38"/>
        <v>3.9216739854020792</v>
      </c>
      <c r="E95" s="9">
        <f t="shared" si="39"/>
        <v>0</v>
      </c>
      <c r="F95" s="25">
        <f>SUM(F83:F94)</f>
        <v>8.1562330718789688</v>
      </c>
      <c r="G95" s="28">
        <f>SUM(G83:G94)</f>
        <v>20.256420766354118</v>
      </c>
      <c r="H95" s="25">
        <f>SUM(H83:H94)</f>
        <v>5.2199891660025415</v>
      </c>
      <c r="I95" s="25">
        <f>SUM(I83:I94)</f>
        <v>12.964109290466638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50</v>
      </c>
      <c r="B101" s="17">
        <f>B119*0.8</f>
        <v>64</v>
      </c>
      <c r="C101" s="33">
        <v>0.16</v>
      </c>
      <c r="D101" s="9">
        <f>C101-$B$4</f>
        <v>9.9929989569699507E-3</v>
      </c>
      <c r="E101" s="9">
        <f>(($D$23-D101)/$D$23)*100</f>
        <v>99.745185372517767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25</v>
      </c>
      <c r="B102" s="18">
        <f>B101/2</f>
        <v>32</v>
      </c>
      <c r="C102" s="33">
        <v>0.17001700170017001</v>
      </c>
      <c r="D102" s="9">
        <f t="shared" ref="D102:D113" si="45">C102-$B$4</f>
        <v>2.0010000657139954E-2</v>
      </c>
      <c r="E102" s="9">
        <f t="shared" ref="E102:E113" si="46">(($D$23-D102)/$D$23)*100</f>
        <v>99.489758691527541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12.5</v>
      </c>
      <c r="B103" s="18">
        <f t="shared" si="47"/>
        <v>16</v>
      </c>
      <c r="C103" s="33">
        <v>0.38999999999999996</v>
      </c>
      <c r="D103" s="9">
        <f t="shared" si="45"/>
        <v>0.23999299895696991</v>
      </c>
      <c r="E103" s="9">
        <f t="shared" si="46"/>
        <v>93.880342939002261</v>
      </c>
      <c r="F103" s="25" t="str">
        <f t="shared" si="41"/>
        <v/>
      </c>
      <c r="G103" s="28">
        <f t="shared" si="42"/>
        <v>11.61948097393196</v>
      </c>
      <c r="H103" s="25" t="str">
        <f t="shared" si="43"/>
        <v/>
      </c>
      <c r="I103" s="25">
        <f t="shared" si="44"/>
        <v>14.872935646632911</v>
      </c>
    </row>
    <row r="104" spans="1:9" ht="15.75" x14ac:dyDescent="0.25">
      <c r="A104" s="18">
        <f t="shared" si="47"/>
        <v>6.25</v>
      </c>
      <c r="B104" s="18">
        <f t="shared" si="47"/>
        <v>8</v>
      </c>
      <c r="C104" s="33">
        <v>1.4701470147014701</v>
      </c>
      <c r="D104" s="9">
        <f t="shared" si="45"/>
        <v>1.32014001365844</v>
      </c>
      <c r="E104" s="9">
        <f t="shared" si="46"/>
        <v>66.33733404223581</v>
      </c>
      <c r="F104" s="25">
        <f t="shared" si="41"/>
        <v>3.9744174959197371</v>
      </c>
      <c r="G104" s="28" t="str">
        <f t="shared" si="42"/>
        <v/>
      </c>
      <c r="H104" s="25">
        <f t="shared" si="43"/>
        <v>5.087254394777263</v>
      </c>
      <c r="I104" s="25" t="str">
        <f t="shared" si="44"/>
        <v/>
      </c>
    </row>
    <row r="105" spans="1:9" ht="15.75" x14ac:dyDescent="0.25">
      <c r="A105" s="18">
        <f t="shared" si="47"/>
        <v>3.125</v>
      </c>
      <c r="B105" s="18">
        <f t="shared" si="47"/>
        <v>4</v>
      </c>
      <c r="C105" s="33">
        <v>2.35</v>
      </c>
      <c r="D105" s="9">
        <f t="shared" si="45"/>
        <v>2.19999299895697</v>
      </c>
      <c r="E105" s="9">
        <f t="shared" si="46"/>
        <v>43.901685679478774</v>
      </c>
      <c r="F105" s="25" t="str">
        <f t="shared" si="41"/>
        <v/>
      </c>
      <c r="G105" s="28" t="str">
        <f t="shared" si="42"/>
        <v/>
      </c>
      <c r="H105" s="25" t="str">
        <f t="shared" si="43"/>
        <v/>
      </c>
      <c r="I105" s="25" t="str">
        <f t="shared" si="44"/>
        <v/>
      </c>
    </row>
    <row r="106" spans="1:9" ht="15.75" x14ac:dyDescent="0.25">
      <c r="A106" s="18">
        <f t="shared" si="47"/>
        <v>1.5625</v>
      </c>
      <c r="B106" s="18">
        <f t="shared" si="47"/>
        <v>2</v>
      </c>
      <c r="C106" s="33">
        <v>3.2306461292258457</v>
      </c>
      <c r="D106" s="9">
        <f t="shared" si="45"/>
        <v>3.0806391281828156</v>
      </c>
      <c r="E106" s="9">
        <f t="shared" si="46"/>
        <v>21.445812689935632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0.78125</v>
      </c>
      <c r="B107" s="18">
        <f t="shared" si="47"/>
        <v>1</v>
      </c>
      <c r="C107" s="33">
        <v>3.4103410341034106</v>
      </c>
      <c r="D107" s="9">
        <f t="shared" si="45"/>
        <v>3.2603340330603805</v>
      </c>
      <c r="E107" s="9">
        <f t="shared" si="46"/>
        <v>16.86371571944661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0.390625</v>
      </c>
      <c r="B108" s="18">
        <f t="shared" si="47"/>
        <v>0.5</v>
      </c>
      <c r="C108" s="33">
        <v>3.7703770377037706</v>
      </c>
      <c r="D108" s="9">
        <f t="shared" si="45"/>
        <v>3.6203700366607405</v>
      </c>
      <c r="E108" s="9">
        <f t="shared" si="46"/>
        <v>7.6830442781042843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0.1953125</v>
      </c>
      <c r="B109" s="18">
        <f t="shared" si="47"/>
        <v>0.25</v>
      </c>
      <c r="C109" s="33">
        <v>4.1900000000000004</v>
      </c>
      <c r="D109" s="9">
        <f t="shared" si="45"/>
        <v>4.0399929989569703</v>
      </c>
      <c r="E109" s="9">
        <f t="shared" si="46"/>
        <v>-3.0170537886453124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9.765625E-2</v>
      </c>
      <c r="B110" s="18">
        <f t="shared" si="47"/>
        <v>0.125</v>
      </c>
      <c r="C110" s="33">
        <v>3.83</v>
      </c>
      <c r="D110" s="9">
        <f t="shared" si="45"/>
        <v>3.67999299895697</v>
      </c>
      <c r="E110" s="9">
        <f t="shared" si="46"/>
        <v>6.1626995855528852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33">
        <v>4.3608721744348866</v>
      </c>
      <c r="D111" s="9">
        <f t="shared" si="45"/>
        <v>4.2108651733918565</v>
      </c>
      <c r="E111" s="9">
        <f t="shared" si="46"/>
        <v>-7.3741771770487254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33">
        <v>3.0706141228245651</v>
      </c>
      <c r="D112" s="9">
        <f t="shared" si="45"/>
        <v>2.920607121781535</v>
      </c>
      <c r="E112" s="9">
        <f t="shared" si="46"/>
        <v>25.526519219774141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4.0716809864451093</v>
      </c>
      <c r="D113" s="9">
        <f t="shared" si="45"/>
        <v>3.9216739854020792</v>
      </c>
      <c r="E113" s="9">
        <f t="shared" si="46"/>
        <v>0</v>
      </c>
      <c r="F113" s="25">
        <f>SUM(F101:F112)</f>
        <v>3.9744174959197371</v>
      </c>
      <c r="G113" s="28">
        <f>SUM(G101:G112)</f>
        <v>11.61948097393196</v>
      </c>
      <c r="H113" s="25">
        <f>SUM(H101:H112)</f>
        <v>5.087254394777263</v>
      </c>
      <c r="I113" s="25">
        <f>SUM(I101:I112)</f>
        <v>14.872935646632911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0.12002400480096019</v>
      </c>
      <c r="D119" s="9">
        <f>C119-$B$4</f>
        <v>-2.9982996242069862E-2</v>
      </c>
      <c r="E119" s="9">
        <f>(($D$23-D119)/$D$23)*100</f>
        <v>100.76454586367143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0.16</v>
      </c>
      <c r="D120" s="9">
        <f t="shared" ref="D120:D131" si="52">C120-$B$4</f>
        <v>9.9929989569699507E-3</v>
      </c>
      <c r="E120" s="9">
        <f t="shared" ref="E120:E131" si="53">(($D$23-D120)/$D$23)*100</f>
        <v>99.745185372517767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33">
        <v>0.24</v>
      </c>
      <c r="D121" s="9">
        <f t="shared" si="52"/>
        <v>8.9992998956969938E-2</v>
      </c>
      <c r="E121" s="9">
        <f t="shared" si="53"/>
        <v>97.705240178251501</v>
      </c>
      <c r="F121" s="25" t="str">
        <f t="shared" si="48"/>
        <v/>
      </c>
      <c r="G121" s="28">
        <f t="shared" si="49"/>
        <v>0</v>
      </c>
      <c r="H121" s="25" t="str">
        <f t="shared" si="50"/>
        <v/>
      </c>
      <c r="I121" s="25">
        <f t="shared" si="51"/>
        <v>15.279174184979317</v>
      </c>
    </row>
    <row r="122" spans="1:9" ht="15.75" x14ac:dyDescent="0.25">
      <c r="A122" s="17">
        <v>0</v>
      </c>
      <c r="B122" s="17">
        <f t="shared" si="54"/>
        <v>10</v>
      </c>
      <c r="C122" s="33">
        <v>0.88008800880088001</v>
      </c>
      <c r="D122" s="9">
        <f t="shared" si="52"/>
        <v>0.7300810077578499</v>
      </c>
      <c r="E122" s="9">
        <f t="shared" si="53"/>
        <v>81.383434459991292</v>
      </c>
      <c r="F122" s="25" t="str">
        <f t="shared" si="48"/>
        <v/>
      </c>
      <c r="G122" s="28" t="str">
        <f t="shared" si="49"/>
        <v/>
      </c>
      <c r="H122" s="25" t="str">
        <f t="shared" si="50"/>
        <v/>
      </c>
      <c r="I122" s="25" t="str">
        <f t="shared" si="51"/>
        <v/>
      </c>
    </row>
    <row r="123" spans="1:9" ht="15.75" x14ac:dyDescent="0.25">
      <c r="A123" s="17">
        <v>0</v>
      </c>
      <c r="B123" s="17">
        <f t="shared" si="54"/>
        <v>5</v>
      </c>
      <c r="C123" s="33">
        <v>2.080416083216643</v>
      </c>
      <c r="D123" s="9">
        <f t="shared" si="52"/>
        <v>1.9304090821736128</v>
      </c>
      <c r="E123" s="9">
        <f t="shared" si="53"/>
        <v>50.775890873149855</v>
      </c>
      <c r="F123" s="25">
        <f t="shared" si="48"/>
        <v>0</v>
      </c>
      <c r="G123" s="28" t="str">
        <f t="shared" si="49"/>
        <v/>
      </c>
      <c r="H123" s="25">
        <f t="shared" si="50"/>
        <v>4.9172780483322782</v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33">
        <v>3</v>
      </c>
      <c r="D124" s="9">
        <f t="shared" si="52"/>
        <v>2.8499929989569699</v>
      </c>
      <c r="E124" s="9">
        <f t="shared" si="53"/>
        <v>27.327130976065384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33">
        <v>3.74</v>
      </c>
      <c r="D125" s="9">
        <f t="shared" si="52"/>
        <v>3.5899929989569701</v>
      </c>
      <c r="E125" s="9">
        <f t="shared" si="53"/>
        <v>8.4576379291024288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33">
        <v>4.1904190419041907</v>
      </c>
      <c r="D126" s="9">
        <f t="shared" si="52"/>
        <v>4.0404120408611606</v>
      </c>
      <c r="E126" s="9">
        <f t="shared" si="53"/>
        <v>-3.027739070128427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33">
        <v>4.0908181636327265</v>
      </c>
      <c r="D127" s="9">
        <f t="shared" si="52"/>
        <v>3.9408111625896964</v>
      </c>
      <c r="E127" s="9">
        <f t="shared" si="53"/>
        <v>-0.48798490794627125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33">
        <v>3.8403840384038408</v>
      </c>
      <c r="D128" s="9">
        <f t="shared" si="52"/>
        <v>3.6903770373608107</v>
      </c>
      <c r="E128" s="9">
        <f t="shared" si="53"/>
        <v>5.8979137200654952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33">
        <v>4.1204120412041201</v>
      </c>
      <c r="D129" s="9">
        <f t="shared" si="52"/>
        <v>3.97040504016109</v>
      </c>
      <c r="E129" s="9">
        <f t="shared" si="53"/>
        <v>-1.2426085120896266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33">
        <v>3.150630126025205</v>
      </c>
      <c r="D130" s="9">
        <f t="shared" si="52"/>
        <v>3.0006231249821749</v>
      </c>
      <c r="E130" s="9">
        <f t="shared" si="53"/>
        <v>23.486165954854897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4.0716809864451093</v>
      </c>
      <c r="D131" s="9">
        <f t="shared" si="52"/>
        <v>3.9216739854020792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4.9172780483322782</v>
      </c>
      <c r="I131" s="25">
        <f>SUM(I119:I130)</f>
        <v>15.279174184979317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D^3D7</vt:lpstr>
      <vt:lpstr>3D7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